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آمار و ارزشیابی\نمونه فرم آماری\نمونه آمار\مرکز\غیر واگیر\فصلی\غربالگری نوزادان\"/>
    </mc:Choice>
  </mc:AlternateContent>
  <bookViews>
    <workbookView xWindow="0" yWindow="0" windowWidth="15600" windowHeight="7755" activeTab="2"/>
  </bookViews>
  <sheets>
    <sheet name="ماهانه1" sheetId="2" r:id="rId1"/>
    <sheet name="ماهانه2" sheetId="3" r:id="rId2"/>
    <sheet name="ماهانه3" sheetId="4" r:id="rId3"/>
  </sheets>
  <definedNames>
    <definedName name="PND_1" localSheetId="2">OFFSET(ماهانه3!$G$17,,,COUNTIF(ماهانه3!$G$17:$G$35,"&lt;&gt;"))</definedName>
    <definedName name="بارداری_جدید" localSheetId="2">OFFSET(ماهانه3!$K$17,,,COUNTIF(ماهانه3!$K$17:$K$35,"&lt;&gt;"))</definedName>
    <definedName name="بارداری_قبلی" localSheetId="2">OFFSET(ماهانه3!$L$17,,,COUNTIF(ماهانه3!$L$17:$L$35,"&lt;&gt;"))</definedName>
    <definedName name="پرونده_ژنتیک_دارد" localSheetId="2">OFFSET(ماهانه3!$D$17,,,COUNTIF(ماهانه3!$E$17:$E$35,"&lt;&gt;"))</definedName>
    <definedName name="تعداد_تحت_مراقبت" localSheetId="2">OFFSET(ماهانه3!$D$17,,,COUNTIF(ماهانه3!$D$17:$D$35,"&lt;&gt;"))</definedName>
    <definedName name="ختم_بارداری" localSheetId="2">OFFSET(ماهانه3!$J$17,,,COUNTIF(ماهانه3!$J$17:$J$35,"&lt;&gt;"))</definedName>
    <definedName name="فرزند_بیمار" localSheetId="2">OFFSET(ماهانه3!$I$17,,,COUNTIF(ماهانه3!$I$17:$I$35,"&lt;&gt;"))</definedName>
    <definedName name="فرزند_کمتر2" localSheetId="2">OFFSET(ماهانه3!$H$17,,,COUNTIF(ماهانه3!$H$17:$H$35,"&lt;&gt;"))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" i="4" l="1"/>
  <c r="S5" i="4"/>
  <c r="J5" i="4"/>
  <c r="V5" i="3" l="1"/>
  <c r="S5" i="3"/>
  <c r="R5" i="3"/>
  <c r="J5" i="3"/>
  <c r="D5" i="3"/>
  <c r="H5" i="2" l="1"/>
  <c r="R5" i="2"/>
  <c r="J5" i="2"/>
  <c r="I5" i="2"/>
  <c r="G5" i="2"/>
  <c r="E5" i="2"/>
  <c r="D5" i="2"/>
  <c r="V5" i="2"/>
  <c r="S5" i="2"/>
  <c r="AK5" i="4"/>
  <c r="AJ5" i="4"/>
  <c r="AI5" i="4"/>
  <c r="AH5" i="4"/>
  <c r="AG5" i="4"/>
  <c r="AF5" i="4"/>
  <c r="AE5" i="4"/>
  <c r="AD5" i="4"/>
  <c r="AC5" i="4"/>
  <c r="Y5" i="4"/>
  <c r="L5" i="4"/>
  <c r="AK5" i="3"/>
  <c r="AJ5" i="3"/>
  <c r="AI5" i="3"/>
  <c r="AH5" i="3"/>
  <c r="AG5" i="3"/>
  <c r="AF5" i="3"/>
  <c r="AE5" i="3"/>
  <c r="AD5" i="3"/>
  <c r="AC5" i="3"/>
  <c r="Y5" i="3"/>
  <c r="M5" i="3"/>
  <c r="L5" i="3"/>
  <c r="AF5" i="2" l="1"/>
  <c r="AH5" i="2"/>
  <c r="AK5" i="2"/>
  <c r="AE5" i="2"/>
  <c r="AI5" i="2"/>
  <c r="AJ5" i="2"/>
  <c r="N5" i="2" l="1"/>
  <c r="O5" i="2"/>
  <c r="L5" i="2"/>
  <c r="M5" i="2"/>
  <c r="K5" i="2"/>
  <c r="Y5" i="2" l="1"/>
  <c r="F5" i="2"/>
</calcChain>
</file>

<file path=xl/sharedStrings.xml><?xml version="1.0" encoding="utf-8"?>
<sst xmlns="http://schemas.openxmlformats.org/spreadsheetml/2006/main" count="627" uniqueCount="164">
  <si>
    <t>بیماری تحت مراقبت</t>
  </si>
  <si>
    <t>مراقبت ژنتیک پیشگیری از بروز</t>
  </si>
  <si>
    <t>باردار</t>
  </si>
  <si>
    <t>تمایل به بارداری</t>
  </si>
  <si>
    <t>عدم همکاری</t>
  </si>
  <si>
    <t>عدم ضرورت مراقبت</t>
  </si>
  <si>
    <t>فراخوان موفق</t>
  </si>
  <si>
    <t>فراخوان ناموفق</t>
  </si>
  <si>
    <t>بلی</t>
  </si>
  <si>
    <t>خیر</t>
  </si>
  <si>
    <t>تولد نوزاد زنده</t>
  </si>
  <si>
    <t>تولد نوزاد مرده</t>
  </si>
  <si>
    <t>برنامه ژنتیک اجتماعی: فرم گزارش ماهانه مراقبت ژنتيک</t>
  </si>
  <si>
    <t>ردیف</t>
  </si>
  <si>
    <t>کد ملی</t>
  </si>
  <si>
    <t>نوع مراقبت ژنتیک</t>
  </si>
  <si>
    <r>
      <t>قطع مراقبت به‌</t>
    </r>
    <r>
      <rPr>
        <sz val="10"/>
        <color rgb="FF000000"/>
        <rFont val="Times New Roman"/>
        <family val="1"/>
      </rPr>
      <t xml:space="preserve"> </t>
    </r>
    <r>
      <rPr>
        <sz val="11"/>
        <color rgb="FF000000"/>
        <rFont val="B Nazanin"/>
        <charset val="178"/>
      </rPr>
      <t>دليل</t>
    </r>
  </si>
  <si>
    <t>تاریخ گزارش مهاجرت</t>
  </si>
  <si>
    <t>مراقبت زنتیک موقت</t>
  </si>
  <si>
    <t>مراقبت ژنتیک کاهش خطر بروز</t>
  </si>
  <si>
    <t>آیا پرونده ژنتیک تشکیل شده است</t>
  </si>
  <si>
    <r>
      <t xml:space="preserve">سال انجام </t>
    </r>
    <r>
      <rPr>
        <sz val="10"/>
        <color rgb="FF000000"/>
        <rFont val="Times New Roman"/>
        <family val="1"/>
      </rPr>
      <t>PND1</t>
    </r>
  </si>
  <si>
    <t>تعداد فرزندان</t>
  </si>
  <si>
    <t>وضعیت از نظر بارداری</t>
  </si>
  <si>
    <t xml:space="preserve">سالم </t>
  </si>
  <si>
    <t>مبتلا</t>
  </si>
  <si>
    <t>ختم بارداری در این ماه</t>
  </si>
  <si>
    <r>
      <t xml:space="preserve">جدید/ </t>
    </r>
    <r>
      <rPr>
        <sz val="10"/>
        <color rgb="FF000000"/>
        <rFont val="Times New Roman"/>
        <family val="1"/>
      </rPr>
      <t>LMP</t>
    </r>
  </si>
  <si>
    <t>اعلام شده قبلی</t>
  </si>
  <si>
    <t>روش مطمئن پیشگیری از بارداری دارد</t>
  </si>
  <si>
    <t>روش مطمئن پیشگیری از بارداری ندارد</t>
  </si>
  <si>
    <t>نام و نام خانوادگی</t>
  </si>
  <si>
    <t>مهاجرت</t>
  </si>
  <si>
    <t>بخش الف: مراقبت ژنتیک</t>
  </si>
  <si>
    <t>بخش ب: ثبت وقایع در زنان باردار تحت مراقبت ژنتیک</t>
  </si>
  <si>
    <t>رديف</t>
  </si>
  <si>
    <t>کدملی</t>
  </si>
  <si>
    <t>وقایع بارداری</t>
  </si>
  <si>
    <r>
      <t>تاریخ شروع بارداري بر اساس</t>
    </r>
    <r>
      <rPr>
        <sz val="10"/>
        <color rgb="FF000000"/>
        <rFont val="Times New Roman"/>
        <family val="1"/>
      </rPr>
      <t>LMP</t>
    </r>
    <r>
      <rPr>
        <sz val="11"/>
        <color rgb="FF000000"/>
        <rFont val="B Nazanin"/>
        <charset val="178"/>
      </rPr>
      <t xml:space="preserve"> (روز/ماه/سال)</t>
    </r>
  </si>
  <si>
    <t>نتيجه بارداري</t>
  </si>
  <si>
    <t>(تعداد جنين يا نوزاد ذكرشود)</t>
  </si>
  <si>
    <r>
      <t xml:space="preserve">آيا </t>
    </r>
    <r>
      <rPr>
        <sz val="10"/>
        <color rgb="FF000000"/>
        <rFont val="Times New Roman"/>
        <family val="1"/>
      </rPr>
      <t>PND2</t>
    </r>
    <r>
      <rPr>
        <sz val="11"/>
        <color rgb="FF000000"/>
        <rFont val="B Nazanin"/>
        <charset val="178"/>
      </rPr>
      <t xml:space="preserve"> را انجام داده است؟</t>
    </r>
  </si>
  <si>
    <t xml:space="preserve">سقط </t>
  </si>
  <si>
    <t>تاریخ ختم بارداری</t>
  </si>
  <si>
    <t>انتخابی به دلیل ابتلای جنین</t>
  </si>
  <si>
    <t>ساير علل با ذکر کد</t>
  </si>
  <si>
    <r>
      <t xml:space="preserve">تاریخ انجام </t>
    </r>
    <r>
      <rPr>
        <sz val="10"/>
        <color rgb="FF000000"/>
        <rFont val="Times New Roman"/>
        <family val="1"/>
      </rPr>
      <t xml:space="preserve"> PND2</t>
    </r>
  </si>
  <si>
    <t>تعداد جنين سالم يا ناقل</t>
  </si>
  <si>
    <t>تعداد جنين مبتلا</t>
  </si>
  <si>
    <t>اطلاعات بررسی ژنتیک جنین در زنان باردار</t>
  </si>
  <si>
    <t xml:space="preserve">خير </t>
  </si>
  <si>
    <t>ذکر کد علت</t>
  </si>
  <si>
    <r>
      <t xml:space="preserve">   کد هاي علل عدم انجام </t>
    </r>
    <r>
      <rPr>
        <b/>
        <sz val="9"/>
        <color rgb="FF000000"/>
        <rFont val="Times New Roman"/>
        <family val="1"/>
      </rPr>
      <t>PND2</t>
    </r>
    <r>
      <rPr>
        <b/>
        <sz val="9"/>
        <color rgb="FF000000"/>
        <rFont val="B Nazanin"/>
        <charset val="178"/>
      </rPr>
      <t xml:space="preserve">:  </t>
    </r>
    <r>
      <rPr>
        <b/>
        <sz val="9"/>
        <color rgb="FF000000"/>
        <rFont val="Times New Roman"/>
        <family val="1"/>
      </rPr>
      <t>A</t>
    </r>
    <r>
      <rPr>
        <b/>
        <sz val="9"/>
        <color rgb="FF000000"/>
        <rFont val="B Nazanin"/>
        <charset val="178"/>
      </rPr>
      <t xml:space="preserve">: عدم همکاری    </t>
    </r>
    <r>
      <rPr>
        <b/>
        <sz val="9"/>
        <color rgb="FF000000"/>
        <rFont val="Times New Roman"/>
        <family val="1"/>
      </rPr>
      <t>B</t>
    </r>
    <r>
      <rPr>
        <b/>
        <sz val="9"/>
        <color rgb="FF000000"/>
        <rFont val="B Nazanin"/>
        <charset val="178"/>
      </rPr>
      <t xml:space="preserve">: اولین مراجع پس از 17 هفته بارداری  </t>
    </r>
    <r>
      <rPr>
        <b/>
        <sz val="9"/>
        <color rgb="FF000000"/>
        <rFont val="Times New Roman"/>
        <family val="1"/>
      </rPr>
      <t>C</t>
    </r>
    <r>
      <rPr>
        <b/>
        <sz val="9"/>
        <color rgb="FF000000"/>
        <rFont val="B Nazanin"/>
        <charset val="178"/>
      </rPr>
      <t xml:space="preserve">:مشکلات مالی    </t>
    </r>
    <r>
      <rPr>
        <b/>
        <sz val="9"/>
        <color rgb="FF000000"/>
        <rFont val="Times New Roman"/>
        <family val="1"/>
      </rPr>
      <t>D</t>
    </r>
    <r>
      <rPr>
        <b/>
        <sz val="9"/>
        <color rgb="FF000000"/>
        <rFont val="B Nazanin"/>
        <charset val="178"/>
      </rPr>
      <t xml:space="preserve">: بعد مسافت تا مرکز </t>
    </r>
    <r>
      <rPr>
        <b/>
        <sz val="9"/>
        <color rgb="FF000000"/>
        <rFont val="Times New Roman"/>
        <family val="1"/>
      </rPr>
      <t>CVS</t>
    </r>
    <r>
      <rPr>
        <b/>
        <sz val="9"/>
        <color rgb="FF000000"/>
        <rFont val="B Nazanin"/>
        <charset val="178"/>
      </rPr>
      <t xml:space="preserve">     </t>
    </r>
    <r>
      <rPr>
        <b/>
        <sz val="9"/>
        <color rgb="FF000000"/>
        <rFont val="Times New Roman"/>
        <family val="1"/>
      </rPr>
      <t>E</t>
    </r>
    <r>
      <rPr>
        <b/>
        <sz val="9"/>
        <color rgb="FF000000"/>
        <rFont val="B Nazanin"/>
        <charset val="178"/>
      </rPr>
      <t xml:space="preserve">: عدم نیاز  به دلیل نتیجه </t>
    </r>
    <r>
      <rPr>
        <b/>
        <sz val="9"/>
        <color rgb="FF000000"/>
        <rFont val="Times New Roman"/>
        <family val="1"/>
      </rPr>
      <t>PND1</t>
    </r>
    <r>
      <rPr>
        <b/>
        <sz val="9"/>
        <color rgb="FF000000"/>
        <rFont val="B Nazanin"/>
        <charset val="178"/>
      </rPr>
      <t xml:space="preserve">      </t>
    </r>
    <r>
      <rPr>
        <b/>
        <sz val="9"/>
        <color rgb="FF000000"/>
        <rFont val="Times New Roman"/>
        <family val="1"/>
      </rPr>
      <t>F</t>
    </r>
    <r>
      <rPr>
        <b/>
        <sz val="9"/>
        <color rgb="FF000000"/>
        <rFont val="B Nazanin"/>
        <charset val="178"/>
      </rPr>
      <t xml:space="preserve">: ختم بارداری قبل از انجام آزمایش     </t>
    </r>
    <r>
      <rPr>
        <b/>
        <sz val="9"/>
        <color rgb="FF000000"/>
        <rFont val="Times New Roman"/>
        <family val="1"/>
      </rPr>
      <t>G</t>
    </r>
    <r>
      <rPr>
        <b/>
        <sz val="9"/>
        <color rgb="FF000000"/>
        <rFont val="B Nazanin"/>
        <charset val="178"/>
      </rPr>
      <t>: سایر دلایل</t>
    </r>
  </si>
  <si>
    <r>
      <t xml:space="preserve">کد هاي ساير علل سقط: </t>
    </r>
    <r>
      <rPr>
        <b/>
        <sz val="9"/>
        <color rgb="FF000000"/>
        <rFont val="Times New Roman"/>
        <family val="1"/>
      </rPr>
      <t>A</t>
    </r>
    <r>
      <rPr>
        <b/>
        <sz val="9"/>
        <color rgb="FF000000"/>
        <rFont val="B Nazanin"/>
        <charset val="178"/>
      </rPr>
      <t xml:space="preserve"> خود به خودي   </t>
    </r>
    <r>
      <rPr>
        <b/>
        <sz val="9"/>
        <color rgb="FF000000"/>
        <rFont val="Times New Roman"/>
        <family val="1"/>
      </rPr>
      <t>B</t>
    </r>
    <r>
      <rPr>
        <b/>
        <sz val="9"/>
        <color rgb="FF000000"/>
        <rFont val="B Nazanin"/>
        <charset val="178"/>
      </rPr>
      <t xml:space="preserve">- عوارض ناشي از نمونه گيري از جنين   </t>
    </r>
    <r>
      <rPr>
        <b/>
        <sz val="9"/>
        <color rgb="FF000000"/>
        <rFont val="Times New Roman"/>
        <family val="1"/>
      </rPr>
      <t>C</t>
    </r>
    <r>
      <rPr>
        <b/>
        <sz val="9"/>
        <color rgb="FF000000"/>
        <rFont val="B Nazanin"/>
        <charset val="178"/>
      </rPr>
      <t xml:space="preserve">- سقط القایی   </t>
    </r>
    <r>
      <rPr>
        <b/>
        <sz val="9"/>
        <color rgb="FF000000"/>
        <rFont val="Times New Roman"/>
        <family val="1"/>
      </rPr>
      <t>D</t>
    </r>
    <r>
      <rPr>
        <b/>
        <sz val="9"/>
        <color rgb="FF000000"/>
        <rFont val="B Nazanin"/>
        <charset val="178"/>
      </rPr>
      <t xml:space="preserve">- حوادث منجر به سقط   </t>
    </r>
    <r>
      <rPr>
        <b/>
        <sz val="9"/>
        <color rgb="FF000000"/>
        <rFont val="Times New Roman"/>
        <family val="1"/>
      </rPr>
      <t>E</t>
    </r>
    <r>
      <rPr>
        <b/>
        <sz val="9"/>
        <color rgb="FF000000"/>
        <rFont val="B Nazanin"/>
        <charset val="178"/>
      </rPr>
      <t>- ساير با درج علت</t>
    </r>
    <r>
      <rPr>
        <b/>
        <sz val="7"/>
        <color rgb="FF000000"/>
        <rFont val="B Nazanin"/>
        <charset val="178"/>
      </rPr>
      <t xml:space="preserve"> </t>
    </r>
  </si>
  <si>
    <t>از: خانه‌ي بهداشت/ پايگاه بهداشتي</t>
  </si>
  <si>
    <t xml:space="preserve">  به/ از: مرکز خدمات جامع سلامت</t>
  </si>
  <si>
    <t>به مركز بهداشت شهرستان</t>
  </si>
  <si>
    <t>تاریخ گزارش:</t>
  </si>
  <si>
    <t>ماه</t>
  </si>
  <si>
    <t>سال</t>
  </si>
  <si>
    <t>روز</t>
  </si>
  <si>
    <t>جم</t>
  </si>
  <si>
    <t>تعداد کل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</si>
  <si>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</si>
  <si>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</si>
  <si>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</si>
  <si>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</si>
  <si>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</si>
  <si>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</si>
  <si>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</si>
  <si>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</si>
  <si>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</si>
  <si>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</si>
  <si>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</si>
  <si>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</si>
  <si>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</si>
  <si>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</si>
  <si>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</si>
  <si>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</si>
  <si>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</si>
  <si>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</si>
  <si>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</si>
  <si>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</si>
  <si>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</si>
  <si>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</si>
  <si>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فاطمه ریوندی</t>
  </si>
  <si>
    <t>pku</t>
  </si>
  <si>
    <t>*</t>
  </si>
  <si>
    <t>کاندوم</t>
  </si>
  <si>
    <t>طبیعی</t>
  </si>
  <si>
    <t>رویا شیرمحمدی</t>
  </si>
  <si>
    <t>قرص ال دی</t>
  </si>
  <si>
    <t>اذر شیرزاد</t>
  </si>
  <si>
    <t>مهتاب حسن کاویار</t>
  </si>
  <si>
    <t>افسانه هادی زاده</t>
  </si>
  <si>
    <t>طاهره دارابی</t>
  </si>
  <si>
    <t>سلاطین  مهدوی</t>
  </si>
  <si>
    <t>سمیه اسماعلی</t>
  </si>
  <si>
    <t>فاطمه شعبان زاده</t>
  </si>
  <si>
    <t>مریم عبدالعلی پور</t>
  </si>
  <si>
    <t>98/10/27</t>
  </si>
  <si>
    <t>طاهره نورعلی</t>
  </si>
  <si>
    <t>96/2/18</t>
  </si>
  <si>
    <t>محبوبه محمدی</t>
  </si>
  <si>
    <t>احمدی</t>
  </si>
  <si>
    <t>شمال تهران</t>
  </si>
  <si>
    <t>0080153828</t>
  </si>
  <si>
    <t>0793640199</t>
  </si>
  <si>
    <t>0063488450</t>
  </si>
  <si>
    <t>5949630734</t>
  </si>
  <si>
    <t>0534165893</t>
  </si>
  <si>
    <t>5198248681</t>
  </si>
  <si>
    <t>0791254208</t>
  </si>
  <si>
    <t>3978989999</t>
  </si>
  <si>
    <t>0321483839</t>
  </si>
  <si>
    <t>0082766169</t>
  </si>
  <si>
    <t>0069300534</t>
  </si>
  <si>
    <t>1</t>
  </si>
  <si>
    <t>معصومه کارگر</t>
  </si>
  <si>
    <t>2471648381</t>
  </si>
  <si>
    <t>16</t>
  </si>
  <si>
    <t>معصومه غلامی مقدم</t>
  </si>
  <si>
    <t>0630381976</t>
  </si>
  <si>
    <t>0</t>
  </si>
  <si>
    <t>0069574502</t>
  </si>
  <si>
    <t>مینا عشیری</t>
  </si>
  <si>
    <t>1990063802</t>
  </si>
  <si>
    <t>سندرم متابولیک</t>
  </si>
  <si>
    <t>حمیده هاشمی</t>
  </si>
  <si>
    <t>0311330738</t>
  </si>
  <si>
    <t>7</t>
  </si>
  <si>
    <t>9/7/1401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</si>
  <si>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</si>
  <si>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</si>
  <si>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</si>
  <si>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</si>
  <si>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</si>
  <si>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</si>
  <si>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</si>
  <si>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</si>
  <si>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</si>
  <si>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</si>
  <si>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</si>
  <si>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</si>
  <si>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</si>
  <si>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</si>
  <si>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20/9/1397</t>
  </si>
  <si>
    <t>18</t>
  </si>
  <si>
    <t>مریم کهندانی</t>
  </si>
  <si>
    <t>0079917127</t>
  </si>
  <si>
    <t>عدم پاسخ</t>
  </si>
  <si>
    <t>زهرا نوری</t>
  </si>
  <si>
    <t>1362328413</t>
  </si>
  <si>
    <t xml:space="preserve">* </t>
  </si>
  <si>
    <t xml:space="preserve">عدم پاسخ </t>
  </si>
  <si>
    <t>سمیه اسماعیلی</t>
  </si>
  <si>
    <t>+AB34:AC34SAB34</t>
  </si>
  <si>
    <t xml:space="preserve">قطع پیگیری </t>
  </si>
  <si>
    <t>31</t>
  </si>
  <si>
    <t>1404</t>
  </si>
  <si>
    <t>IUD</t>
  </si>
  <si>
    <t>یائسه</t>
  </si>
  <si>
    <t>03</t>
  </si>
  <si>
    <t>=COUNTA(R18:R35)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</si>
</sst>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3">
    <font>
      <sz val="11"/>
      <color theme="1"/>
      <name val="Calibri"/>
      <family val="2"/>
      <scheme val="minor"/>
    </font>
    <font>
      <b/>
      <sz val="11"/>
      <color rgb="FF17365D"/>
      <name val="B Titr"/>
      <charset val="178"/>
    </font>
    <font>
      <sz val="9"/>
      <color rgb="FF000000"/>
      <name val="B Nazanin"/>
      <charset val="178"/>
    </font>
    <font>
      <b/>
      <sz val="9"/>
      <color rgb="FF000000"/>
      <name val="B Nazanin"/>
      <charset val="178"/>
    </font>
    <font>
      <b/>
      <sz val="10"/>
      <color theme="1"/>
      <name val="B Nazanin"/>
      <charset val="178"/>
    </font>
    <font>
      <sz val="8"/>
      <color rgb="FF000000"/>
      <name val="B Nazanin"/>
      <charset val="178"/>
    </font>
    <font>
      <sz val="11"/>
      <color rgb="FF000000"/>
      <name val="B Nazanin"/>
      <charset val="178"/>
    </font>
    <font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7"/>
      <color rgb="FF000000"/>
      <name val="B Nazanin"/>
      <charset val="178"/>
    </font>
    <font>
      <sz val="10"/>
      <color rgb="FF000000"/>
      <name val="B Nazanin"/>
      <charset val="178"/>
    </font>
    <font>
      <b/>
      <sz val="10"/>
      <color rgb="FF00B050"/>
      <name val="B Nazanin"/>
      <charset val="178"/>
    </font>
    <font>
      <sz val="11"/>
      <color theme="1"/>
      <name val="B Nazanin"/>
      <charset val="178"/>
    </font>
    <font>
      <sz val="10"/>
      <color rgb="FF000000"/>
      <name val="B Nazanin"/>
      <charset val="17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B Nazanin"/>
      <charset val="178"/>
    </font>
    <font>
      <sz val="10"/>
      <name val="B Nazanin"/>
      <charset val="178"/>
    </font>
    <font>
      <sz val="11"/>
      <name val="Calibri"/>
      <family val="2"/>
      <scheme val="minor"/>
    </font>
    <font>
      <b/>
      <sz val="10"/>
      <name val="B Nazanin"/>
      <charset val="178"/>
    </font>
    <font>
      <sz val="10"/>
      <color theme="1"/>
      <name val="B Nazanin"/>
      <charset val="178"/>
    </font>
    <font>
      <sz val="10"/>
      <color rgb="FFFF0000"/>
      <name val="B Nazanin"/>
      <charset val="178"/>
    </font>
    <font>
      <sz val="10"/>
      <color rgb="FF000000"/>
      <name val="B Nazani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205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6" fillId="0" borderId="6" xfId="0" applyFont="1" applyBorder="1" applyAlignment="1">
      <alignment horizontal="center" vertical="center" textRotation="90" wrapText="1" readingOrder="2"/>
    </xf>
    <xf numFmtId="0" fontId="3" fillId="0" borderId="0" xfId="0" applyFont="1" applyAlignment="1">
      <alignment horizontal="right" vertical="center" readingOrder="2"/>
    </xf>
    <xf numFmtId="0" fontId="6" fillId="0" borderId="4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textRotation="90" wrapText="1" readingOrder="2"/>
    </xf>
    <xf numFmtId="0" fontId="0" fillId="0" borderId="4" xfId="0" applyBorder="1" applyAlignment="1">
      <alignment horizontal="center" vertical="center" textRotation="90" wrapText="1" readingOrder="2"/>
    </xf>
    <xf numFmtId="0" fontId="5" fillId="0" borderId="4" xfId="0" applyFont="1" applyBorder="1" applyAlignment="1">
      <alignment horizontal="center" vertical="center" textRotation="90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right" vertical="center" textRotation="90" wrapText="1" readingOrder="2"/>
    </xf>
    <xf numFmtId="0" fontId="0" fillId="0" borderId="6" xfId="0" applyBorder="1" applyAlignment="1">
      <alignment horizontal="center" vertical="center" textRotation="90" wrapText="1" readingOrder="2"/>
    </xf>
    <xf numFmtId="0" fontId="0" fillId="0" borderId="15" xfId="0" applyBorder="1" applyAlignment="1">
      <alignment horizontal="right" vertical="center" readingOrder="2"/>
    </xf>
    <xf numFmtId="0" fontId="5" fillId="0" borderId="2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right" vertical="center" readingOrder="2"/>
    </xf>
    <xf numFmtId="0" fontId="12" fillId="3" borderId="0" xfId="0" applyFont="1" applyFill="1" applyAlignment="1">
      <alignment horizontal="right" vertical="center" readingOrder="2"/>
    </xf>
    <xf numFmtId="0" fontId="0" fillId="0" borderId="4" xfId="0" applyBorder="1" applyAlignment="1">
      <alignment horizontal="center" vertical="center" wrapText="1" readingOrder="2"/>
    </xf>
    <xf numFmtId="0" fontId="0" fillId="0" borderId="0" xfId="0" applyAlignment="1">
      <alignment horizontal="right" vertical="center" readingOrder="2"/>
    </xf>
    <xf numFmtId="0" fontId="0" fillId="0" borderId="4" xfId="0" applyBorder="1" applyAlignment="1">
      <alignment vertical="center" readingOrder="2"/>
    </xf>
    <xf numFmtId="0" fontId="0" fillId="0" borderId="4" xfId="0" applyBorder="1" applyAlignment="1">
      <alignment horizontal="right" vertical="center" readingOrder="2"/>
    </xf>
    <xf numFmtId="0" fontId="5" fillId="0" borderId="1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textRotation="90" wrapText="1" readingOrder="2"/>
    </xf>
    <xf numFmtId="0" fontId="11" fillId="2" borderId="9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 wrapText="1" readingOrder="2"/>
    </xf>
    <xf numFmtId="49" fontId="1" fillId="0" borderId="0" xfId="0" applyNumberFormat="1" applyFont="1" applyAlignment="1">
      <alignment horizontal="right" vertical="center" readingOrder="2"/>
    </xf>
    <xf numFmtId="49" fontId="0" fillId="0" borderId="0" xfId="0" applyNumberFormat="1" applyAlignment="1">
      <alignment horizontal="right" vertical="center" readingOrder="2"/>
    </xf>
    <xf numFmtId="49" fontId="12" fillId="0" borderId="0" xfId="0" applyNumberFormat="1" applyFont="1" applyAlignment="1">
      <alignment horizontal="right" vertical="center" readingOrder="2"/>
    </xf>
    <xf numFmtId="49" fontId="3" fillId="0" borderId="0" xfId="0" applyNumberFormat="1" applyFont="1" applyAlignment="1">
      <alignment horizontal="right" vertical="center" readingOrder="2"/>
    </xf>
    <xf numFmtId="49" fontId="4" fillId="0" borderId="0" xfId="0" applyNumberFormat="1" applyFont="1" applyAlignment="1">
      <alignment horizontal="right" vertical="center" readingOrder="2"/>
    </xf>
    <xf numFmtId="49" fontId="0" fillId="4" borderId="1" xfId="0" applyNumberFormat="1" applyFill="1" applyBorder="1" applyAlignment="1">
      <alignment horizontal="right" vertical="center" readingOrder="2"/>
    </xf>
    <xf numFmtId="49" fontId="5" fillId="0" borderId="1" xfId="0" applyNumberFormat="1" applyFont="1" applyBorder="1" applyAlignment="1">
      <alignment horizontal="center" vertical="center" wrapText="1" readingOrder="2"/>
    </xf>
    <xf numFmtId="49" fontId="5" fillId="0" borderId="2" xfId="0" applyNumberFormat="1" applyFont="1" applyBorder="1" applyAlignment="1">
      <alignment horizontal="center" vertical="center" wrapText="1" readingOrder="2"/>
    </xf>
    <xf numFmtId="49" fontId="6" fillId="0" borderId="1" xfId="0" applyNumberFormat="1" applyFont="1" applyBorder="1" applyAlignment="1">
      <alignment horizontal="center" vertical="center" wrapText="1" readingOrder="2"/>
    </xf>
    <xf numFmtId="49" fontId="6" fillId="0" borderId="15" xfId="0" applyNumberFormat="1" applyFont="1" applyBorder="1" applyAlignment="1">
      <alignment horizontal="center" vertical="center" wrapText="1" readingOrder="2"/>
    </xf>
    <xf numFmtId="49" fontId="6" fillId="0" borderId="4" xfId="0" applyNumberFormat="1" applyFont="1" applyBorder="1" applyAlignment="1">
      <alignment horizontal="center" vertical="center" textRotation="90" wrapText="1" readingOrder="2"/>
    </xf>
    <xf numFmtId="49" fontId="6" fillId="0" borderId="4" xfId="0" applyNumberFormat="1" applyFont="1" applyBorder="1" applyAlignment="1">
      <alignment horizontal="center" vertical="center" wrapText="1" readingOrder="2"/>
    </xf>
    <xf numFmtId="49" fontId="0" fillId="0" borderId="4" xfId="0" applyNumberFormat="1" applyBorder="1" applyAlignment="1">
      <alignment horizontal="center" vertical="center" wrapText="1" readingOrder="2"/>
    </xf>
    <xf numFmtId="49" fontId="5" fillId="0" borderId="4" xfId="0" applyNumberFormat="1" applyFont="1" applyBorder="1" applyAlignment="1">
      <alignment horizontal="center" vertical="center" textRotation="90" wrapText="1" readingOrder="2"/>
    </xf>
    <xf numFmtId="49" fontId="2" fillId="0" borderId="4" xfId="0" applyNumberFormat="1" applyFont="1" applyBorder="1" applyAlignment="1">
      <alignment horizontal="center" vertical="center" textRotation="90" wrapText="1" readingOrder="2"/>
    </xf>
    <xf numFmtId="49" fontId="0" fillId="0" borderId="4" xfId="0" applyNumberFormat="1" applyBorder="1" applyAlignment="1">
      <alignment horizontal="center" vertical="center" textRotation="90" wrapText="1" readingOrder="2"/>
    </xf>
    <xf numFmtId="49" fontId="0" fillId="0" borderId="6" xfId="0" applyNumberFormat="1" applyBorder="1" applyAlignment="1">
      <alignment horizontal="center" vertical="center" textRotation="90" wrapText="1" readingOrder="2"/>
    </xf>
    <xf numFmtId="49" fontId="0" fillId="0" borderId="15" xfId="0" applyNumberFormat="1" applyBorder="1" applyAlignment="1">
      <alignment horizontal="right" vertical="center" readingOrder="2"/>
    </xf>
    <xf numFmtId="49" fontId="0" fillId="0" borderId="4" xfId="0" applyNumberFormat="1" applyBorder="1" applyAlignment="1">
      <alignment horizontal="right" vertical="center" readingOrder="2"/>
    </xf>
    <xf numFmtId="49" fontId="0" fillId="0" borderId="4" xfId="0" applyNumberFormat="1" applyBorder="1" applyAlignment="1">
      <alignment vertical="center" readingOrder="2"/>
    </xf>
    <xf numFmtId="49" fontId="6" fillId="0" borderId="15" xfId="0" applyNumberFormat="1" applyFont="1" applyBorder="1" applyAlignment="1">
      <alignment horizontal="right" vertical="center" textRotation="90" wrapText="1" readingOrder="2"/>
    </xf>
    <xf numFmtId="49" fontId="6" fillId="0" borderId="6" xfId="0" applyNumberFormat="1" applyFont="1" applyBorder="1" applyAlignment="1">
      <alignment horizontal="center" vertical="center" textRotation="90" wrapText="1" readingOrder="2"/>
    </xf>
    <xf numFmtId="49" fontId="10" fillId="0" borderId="9" xfId="0" applyNumberFormat="1" applyFont="1" applyFill="1" applyBorder="1" applyAlignment="1">
      <alignment horizontal="center" vertical="center" wrapText="1" readingOrder="2"/>
    </xf>
    <xf numFmtId="49" fontId="10" fillId="2" borderId="1" xfId="0" applyNumberFormat="1" applyFont="1" applyFill="1" applyBorder="1" applyAlignment="1">
      <alignment horizontal="center" vertical="center" wrapText="1" readingOrder="2"/>
    </xf>
    <xf numFmtId="49" fontId="10" fillId="2" borderId="2" xfId="0" applyNumberFormat="1" applyFont="1" applyFill="1" applyBorder="1" applyAlignment="1">
      <alignment horizontal="center" vertical="center" wrapText="1" readingOrder="2"/>
    </xf>
    <xf numFmtId="49" fontId="11" fillId="2" borderId="9" xfId="0" applyNumberFormat="1" applyFont="1" applyFill="1" applyBorder="1" applyAlignment="1">
      <alignment horizontal="center" vertical="center" wrapText="1" readingOrder="2"/>
    </xf>
    <xf numFmtId="49" fontId="11" fillId="2" borderId="1" xfId="0" applyNumberFormat="1" applyFont="1" applyFill="1" applyBorder="1" applyAlignment="1">
      <alignment horizontal="center" vertical="center" wrapText="1" readingOrder="2"/>
    </xf>
    <xf numFmtId="49" fontId="11" fillId="2" borderId="2" xfId="0" applyNumberFormat="1" applyFont="1" applyFill="1" applyBorder="1" applyAlignment="1">
      <alignment horizontal="center" vertical="center" wrapText="1" readingOrder="2"/>
    </xf>
    <xf numFmtId="49" fontId="10" fillId="0" borderId="13" xfId="0" applyNumberFormat="1" applyFont="1" applyFill="1" applyBorder="1" applyAlignment="1">
      <alignment horizontal="center" vertical="center" wrapText="1" readingOrder="2"/>
    </xf>
    <xf numFmtId="49" fontId="11" fillId="2" borderId="13" xfId="0" applyNumberFormat="1" applyFont="1" applyFill="1" applyBorder="1" applyAlignment="1">
      <alignment horizontal="center" vertical="center" wrapText="1" readingOrder="2"/>
    </xf>
    <xf numFmtId="49" fontId="11" fillId="2" borderId="10" xfId="0" applyNumberFormat="1" applyFont="1" applyFill="1" applyBorder="1" applyAlignment="1">
      <alignment horizontal="center" vertical="center" wrapText="1" readingOrder="2"/>
    </xf>
    <xf numFmtId="49" fontId="11" fillId="2" borderId="11" xfId="0" applyNumberFormat="1" applyFont="1" applyFill="1" applyBorder="1" applyAlignment="1">
      <alignment horizontal="center" vertical="center" wrapText="1" readingOrder="2"/>
    </xf>
    <xf numFmtId="49" fontId="13" fillId="0" borderId="9" xfId="0" applyNumberFormat="1" applyFont="1" applyFill="1" applyBorder="1" applyAlignment="1">
      <alignment horizontal="center" vertical="center" wrapText="1" readingOrder="2"/>
    </xf>
    <xf numFmtId="49" fontId="13" fillId="0" borderId="1" xfId="0" applyNumberFormat="1" applyFont="1" applyFill="1" applyBorder="1" applyAlignment="1">
      <alignment horizontal="center" vertical="center" wrapText="1" readingOrder="2"/>
    </xf>
    <xf numFmtId="49" fontId="13" fillId="0" borderId="2" xfId="0" applyNumberFormat="1" applyFont="1" applyFill="1" applyBorder="1" applyAlignment="1">
      <alignment horizontal="center" vertical="center" wrapText="1" readingOrder="2"/>
    </xf>
    <xf numFmtId="49" fontId="11" fillId="2" borderId="0" xfId="0" applyNumberFormat="1" applyFont="1" applyFill="1" applyBorder="1" applyAlignment="1">
      <alignment horizontal="center" vertical="center" wrapText="1" readingOrder="2"/>
    </xf>
    <xf numFmtId="49" fontId="13" fillId="0" borderId="13" xfId="0" applyNumberFormat="1" applyFont="1" applyFill="1" applyBorder="1" applyAlignment="1">
      <alignment horizontal="center" vertical="center" wrapText="1" readingOrder="2"/>
    </xf>
    <xf numFmtId="49" fontId="13" fillId="0" borderId="10" xfId="0" applyNumberFormat="1" applyFont="1" applyFill="1" applyBorder="1" applyAlignment="1">
      <alignment horizontal="center" vertical="center" wrapText="1" readingOrder="2"/>
    </xf>
    <xf numFmtId="49" fontId="13" fillId="0" borderId="11" xfId="0" applyNumberFormat="1" applyFont="1" applyFill="1" applyBorder="1" applyAlignment="1">
      <alignment horizontal="center" vertical="center" wrapText="1" readingOrder="2"/>
    </xf>
    <xf numFmtId="49" fontId="10" fillId="0" borderId="10" xfId="0" applyNumberFormat="1" applyFont="1" applyFill="1" applyBorder="1" applyAlignment="1">
      <alignment horizontal="center" vertical="center" wrapText="1" readingOrder="2"/>
    </xf>
    <xf numFmtId="49" fontId="10" fillId="0" borderId="1" xfId="0" applyNumberFormat="1" applyFont="1" applyFill="1" applyBorder="1" applyAlignment="1">
      <alignment horizontal="center" vertical="center" wrapText="1" readingOrder="2"/>
    </xf>
    <xf numFmtId="43" fontId="13" fillId="0" borderId="10" xfId="1" applyFont="1" applyFill="1" applyBorder="1" applyAlignment="1">
      <alignment horizontal="center" vertical="center" wrapText="1" readingOrder="2"/>
    </xf>
    <xf numFmtId="0" fontId="12" fillId="3" borderId="0" xfId="0" applyFont="1" applyFill="1" applyAlignment="1">
      <alignment horizontal="right" vertical="center" readingOrder="2"/>
    </xf>
    <xf numFmtId="49" fontId="5" fillId="0" borderId="2" xfId="0" applyNumberFormat="1" applyFont="1" applyBorder="1" applyAlignment="1">
      <alignment horizontal="center" vertical="center" wrapText="1" readingOrder="2"/>
    </xf>
    <xf numFmtId="49" fontId="6" fillId="0" borderId="15" xfId="0" applyNumberFormat="1" applyFont="1" applyBorder="1" applyAlignment="1">
      <alignment horizontal="center" vertical="center" wrapText="1" readingOrder="2"/>
    </xf>
    <xf numFmtId="49" fontId="0" fillId="0" borderId="4" xfId="0" applyNumberFormat="1" applyBorder="1" applyAlignment="1">
      <alignment horizontal="center" vertical="center" wrapText="1" readingOrder="2"/>
    </xf>
    <xf numFmtId="49" fontId="12" fillId="0" borderId="0" xfId="0" applyNumberFormat="1" applyFont="1" applyAlignment="1">
      <alignment horizontal="right" vertical="center" readingOrder="2"/>
    </xf>
    <xf numFmtId="49" fontId="13" fillId="0" borderId="10" xfId="1" applyNumberFormat="1" applyFont="1" applyFill="1" applyBorder="1" applyAlignment="1">
      <alignment horizontal="center" vertical="center" wrapText="1" readingOrder="2"/>
    </xf>
    <xf numFmtId="49" fontId="15" fillId="0" borderId="0" xfId="0" applyNumberFormat="1" applyFont="1" applyAlignment="1">
      <alignment horizontal="right" vertical="center" readingOrder="2"/>
    </xf>
    <xf numFmtId="49" fontId="16" fillId="0" borderId="13" xfId="0" applyNumberFormat="1" applyFont="1" applyFill="1" applyBorder="1" applyAlignment="1">
      <alignment horizontal="center" vertical="center" wrapText="1" readingOrder="2"/>
    </xf>
    <xf numFmtId="49" fontId="16" fillId="0" borderId="10" xfId="0" applyNumberFormat="1" applyFont="1" applyFill="1" applyBorder="1" applyAlignment="1">
      <alignment horizontal="center" vertical="center" wrapText="1" readingOrder="2"/>
    </xf>
    <xf numFmtId="49" fontId="17" fillId="0" borderId="10" xfId="0" applyNumberFormat="1" applyFont="1" applyFill="1" applyBorder="1" applyAlignment="1">
      <alignment horizontal="center" vertical="center" wrapText="1" readingOrder="2"/>
    </xf>
    <xf numFmtId="49" fontId="17" fillId="2" borderId="10" xfId="0" applyNumberFormat="1" applyFont="1" applyFill="1" applyBorder="1" applyAlignment="1">
      <alignment horizontal="center" vertical="center" wrapText="1" readingOrder="2"/>
    </xf>
    <xf numFmtId="49" fontId="17" fillId="2" borderId="11" xfId="0" applyNumberFormat="1" applyFont="1" applyFill="1" applyBorder="1" applyAlignment="1">
      <alignment horizontal="center" vertical="center" wrapText="1" readingOrder="2"/>
    </xf>
    <xf numFmtId="49" fontId="18" fillId="0" borderId="0" xfId="0" applyNumberFormat="1" applyFont="1" applyAlignment="1">
      <alignment horizontal="right" vertical="center" readingOrder="2"/>
    </xf>
    <xf numFmtId="49" fontId="19" fillId="2" borderId="13" xfId="0" applyNumberFormat="1" applyFont="1" applyFill="1" applyBorder="1" applyAlignment="1">
      <alignment horizontal="center" vertical="center" wrapText="1" readingOrder="2"/>
    </xf>
    <xf numFmtId="49" fontId="19" fillId="2" borderId="10" xfId="0" applyNumberFormat="1" applyFont="1" applyFill="1" applyBorder="1" applyAlignment="1">
      <alignment horizontal="center" vertical="center" wrapText="1" readingOrder="2"/>
    </xf>
    <xf numFmtId="49" fontId="19" fillId="2" borderId="11" xfId="0" applyNumberFormat="1" applyFont="1" applyFill="1" applyBorder="1" applyAlignment="1">
      <alignment horizontal="center" vertical="center" wrapText="1" readingOrder="2"/>
    </xf>
    <xf numFmtId="49" fontId="4" fillId="2" borderId="9" xfId="0" applyNumberFormat="1" applyFont="1" applyFill="1" applyBorder="1" applyAlignment="1">
      <alignment horizontal="center" vertical="center" wrapText="1" readingOrder="2"/>
    </xf>
    <xf numFmtId="49" fontId="4" fillId="2" borderId="1" xfId="0" applyNumberFormat="1" applyFont="1" applyFill="1" applyBorder="1" applyAlignment="1">
      <alignment horizontal="center" vertical="center" wrapText="1" readingOrder="2"/>
    </xf>
    <xf numFmtId="49" fontId="4" fillId="2" borderId="2" xfId="0" applyNumberFormat="1" applyFont="1" applyFill="1" applyBorder="1" applyAlignment="1">
      <alignment horizontal="center" vertical="center" wrapText="1" readingOrder="2"/>
    </xf>
    <xf numFmtId="49" fontId="20" fillId="0" borderId="10" xfId="0" applyNumberFormat="1" applyFont="1" applyFill="1" applyBorder="1" applyAlignment="1">
      <alignment horizontal="center" vertical="center" wrapText="1" readingOrder="2"/>
    </xf>
    <xf numFmtId="49" fontId="20" fillId="0" borderId="2" xfId="0" applyNumberFormat="1" applyFont="1" applyFill="1" applyBorder="1" applyAlignment="1">
      <alignment horizontal="center" vertical="center" wrapText="1" readingOrder="2"/>
    </xf>
    <xf numFmtId="49" fontId="20" fillId="0" borderId="13" xfId="0" applyNumberFormat="1" applyFont="1" applyFill="1" applyBorder="1" applyAlignment="1">
      <alignment horizontal="center" vertical="center" wrapText="1" readingOrder="2"/>
    </xf>
    <xf numFmtId="49" fontId="20" fillId="0" borderId="11" xfId="0" applyNumberFormat="1" applyFont="1" applyFill="1" applyBorder="1" applyAlignment="1">
      <alignment horizontal="center" vertical="center" wrapText="1" readingOrder="2"/>
    </xf>
    <xf numFmtId="0" fontId="0" fillId="0" borderId="0" xfId="0" applyFont="1" applyAlignment="1">
      <alignment horizontal="right" vertical="center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49" fontId="13" fillId="3" borderId="13" xfId="0" applyNumberFormat="1" applyFont="1" applyFill="1" applyBorder="1" applyAlignment="1">
      <alignment horizontal="center" vertical="center" wrapText="1" readingOrder="2"/>
    </xf>
    <xf numFmtId="49" fontId="13" fillId="3" borderId="10" xfId="0" applyNumberFormat="1" applyFont="1" applyFill="1" applyBorder="1" applyAlignment="1">
      <alignment horizontal="center" vertical="center" wrapText="1" readingOrder="2"/>
    </xf>
    <xf numFmtId="49" fontId="10" fillId="3" borderId="10" xfId="0" applyNumberFormat="1" applyFont="1" applyFill="1" applyBorder="1" applyAlignment="1">
      <alignment horizontal="center" vertical="center" wrapText="1" readingOrder="2"/>
    </xf>
    <xf numFmtId="49" fontId="21" fillId="3" borderId="10" xfId="0" applyNumberFormat="1" applyFont="1" applyFill="1" applyBorder="1" applyAlignment="1">
      <alignment horizontal="center" vertical="center" wrapText="1" readingOrder="2"/>
    </xf>
    <xf numFmtId="49" fontId="13" fillId="3" borderId="11" xfId="0" applyNumberFormat="1" applyFont="1" applyFill="1" applyBorder="1" applyAlignment="1">
      <alignment horizontal="center" vertical="center" wrapText="1" readingOrder="2"/>
    </xf>
    <xf numFmtId="49" fontId="0" fillId="3" borderId="0" xfId="0" applyNumberFormat="1" applyFill="1" applyAlignment="1">
      <alignment horizontal="right" vertical="center" readingOrder="2"/>
    </xf>
    <xf numFmtId="0" fontId="0" fillId="3" borderId="0" xfId="0" applyFill="1" applyAlignment="1">
      <alignment horizontal="right" vertical="center" readingOrder="2"/>
    </xf>
    <xf numFmtId="49" fontId="12" fillId="3" borderId="0" xfId="0" applyNumberFormat="1" applyFont="1" applyFill="1" applyAlignment="1">
      <alignment horizontal="right" vertical="center" readingOrder="2"/>
    </xf>
    <xf numFmtId="49" fontId="10" fillId="2" borderId="1" xfId="0" applyNumberFormat="1" applyFont="1" applyFill="1" applyBorder="1" applyAlignment="1">
      <alignment horizontal="right" vertical="center" wrapText="1" readingOrder="2"/>
    </xf>
    <xf numFmtId="49" fontId="2" fillId="2" borderId="1" xfId="0" applyNumberFormat="1" applyFont="1" applyFill="1" applyBorder="1" applyAlignment="1">
      <alignment horizontal="right" vertical="center" wrapText="1" readingOrder="2"/>
    </xf>
    <xf numFmtId="49" fontId="2" fillId="2" borderId="1" xfId="0" applyNumberFormat="1" applyFont="1" applyFill="1" applyBorder="1" applyAlignment="1">
      <alignment horizontal="center" vertical="center" wrapText="1" readingOrder="2"/>
    </xf>
    <xf numFmtId="49" fontId="12" fillId="3" borderId="0" xfId="0" applyNumberFormat="1" applyFont="1" applyFill="1" applyAlignment="1">
      <alignment horizontal="center" vertical="center" readingOrder="2"/>
    </xf>
    <xf numFmtId="49" fontId="22" fillId="2" borderId="1" xfId="0" applyNumberFormat="1" applyFont="1" applyFill="1" applyBorder="1" applyAlignment="1">
      <alignment horizontal="center" vertical="center" wrapText="1" readingOrder="2"/>
    </xf>
    <xf numFmtId="49" fontId="22" fillId="2" borderId="2" xfId="0" applyNumberFormat="1" applyFont="1" applyFill="1" applyBorder="1" applyAlignment="1">
      <alignment horizontal="center" vertical="center" wrapText="1" readingOrder="2"/>
    </xf>
    <xf numFmtId="49" fontId="10" fillId="2" borderId="13" xfId="0" applyNumberFormat="1" applyFont="1" applyFill="1" applyBorder="1" applyAlignment="1">
      <alignment horizontal="center" vertical="center" wrapText="1" readingOrder="2"/>
    </xf>
    <xf numFmtId="0" fontId="0" fillId="2" borderId="0" xfId="0" applyFill="1" applyAlignment="1">
      <alignment horizontal="right" vertical="center" readingOrder="2"/>
    </xf>
    <xf numFmtId="49" fontId="12" fillId="3" borderId="0" xfId="0" applyNumberFormat="1" applyFont="1" applyFill="1" applyAlignment="1">
      <alignment horizontal="right" vertical="center" readingOrder="2"/>
    </xf>
    <xf numFmtId="49" fontId="12" fillId="3" borderId="0" xfId="0" applyNumberFormat="1" applyFont="1" applyFill="1" applyAlignment="1">
      <alignment horizontal="center" vertical="center" readingOrder="2"/>
    </xf>
    <xf numFmtId="49" fontId="0" fillId="4" borderId="1" xfId="0" applyNumberFormat="1" applyFill="1" applyBorder="1" applyAlignment="1">
      <alignment horizontal="center" vertical="center" readingOrder="2"/>
    </xf>
    <xf numFmtId="49" fontId="10" fillId="3" borderId="13" xfId="0" applyNumberFormat="1" applyFont="1" applyFill="1" applyBorder="1" applyAlignment="1">
      <alignment horizontal="center" vertical="center" wrapText="1" readingOrder="2"/>
    </xf>
    <xf numFmtId="49" fontId="13" fillId="3" borderId="2" xfId="0" applyNumberFormat="1" applyFont="1" applyFill="1" applyBorder="1" applyAlignment="1">
      <alignment horizontal="center" vertical="center" wrapText="1" readingOrder="2"/>
    </xf>
    <xf numFmtId="0" fontId="0" fillId="4" borderId="1" xfId="0" applyFill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49" fontId="6" fillId="0" borderId="5" xfId="0" applyNumberFormat="1" applyFont="1" applyBorder="1" applyAlignment="1">
      <alignment horizontal="center" vertical="center" wrapText="1" readingOrder="2"/>
    </xf>
    <xf numFmtId="49" fontId="6" fillId="0" borderId="14" xfId="0" applyNumberFormat="1" applyFont="1" applyBorder="1" applyAlignment="1">
      <alignment horizontal="right" vertical="center" textRotation="90" wrapText="1" readingOrder="2"/>
    </xf>
    <xf numFmtId="49" fontId="0" fillId="0" borderId="5" xfId="0" applyNumberFormat="1" applyBorder="1" applyAlignment="1">
      <alignment vertical="center" readingOrder="2"/>
    </xf>
    <xf numFmtId="49" fontId="0" fillId="0" borderId="5" xfId="0" applyNumberFormat="1" applyBorder="1" applyAlignment="1">
      <alignment horizontal="right" vertical="center" readingOrder="2"/>
    </xf>
    <xf numFmtId="49" fontId="0" fillId="4" borderId="1" xfId="0" applyNumberFormat="1" applyFill="1" applyBorder="1" applyAlignment="1">
      <alignment horizontal="center" readingOrder="2"/>
    </xf>
    <xf numFmtId="49" fontId="0" fillId="0" borderId="0" xfId="0" applyNumberFormat="1" applyAlignment="1">
      <alignment horizontal="center" readingOrder="2"/>
    </xf>
    <xf numFmtId="49" fontId="0" fillId="0" borderId="14" xfId="0" applyNumberFormat="1" applyBorder="1" applyAlignment="1">
      <alignment horizontal="right" vertical="center" readingOrder="2"/>
    </xf>
    <xf numFmtId="49" fontId="0" fillId="0" borderId="16" xfId="0" applyNumberFormat="1" applyBorder="1" applyAlignment="1">
      <alignment horizontal="right" vertical="center" readingOrder="2"/>
    </xf>
    <xf numFmtId="49" fontId="15" fillId="0" borderId="16" xfId="0" applyNumberFormat="1" applyFont="1" applyBorder="1" applyAlignment="1">
      <alignment horizontal="right" vertical="center" readingOrder="2"/>
    </xf>
    <xf numFmtId="49" fontId="5" fillId="0" borderId="2" xfId="0" applyNumberFormat="1" applyFont="1" applyBorder="1" applyAlignment="1">
      <alignment horizontal="center" vertical="center" wrapText="1" readingOrder="2"/>
    </xf>
    <xf numFmtId="49" fontId="5" fillId="0" borderId="3" xfId="0" applyNumberFormat="1" applyFont="1" applyBorder="1" applyAlignment="1">
      <alignment horizontal="center" vertical="center" wrapText="1" readingOrder="2"/>
    </xf>
    <xf numFmtId="49" fontId="5" fillId="0" borderId="9" xfId="0" applyNumberFormat="1" applyFont="1" applyBorder="1" applyAlignment="1">
      <alignment horizontal="center" vertical="center" wrapText="1" readingOrder="2"/>
    </xf>
    <xf numFmtId="49" fontId="6" fillId="0" borderId="10" xfId="0" applyNumberFormat="1" applyFont="1" applyBorder="1" applyAlignment="1">
      <alignment horizontal="center" vertical="center" wrapText="1" readingOrder="2"/>
    </xf>
    <xf numFmtId="49" fontId="6" fillId="0" borderId="5" xfId="0" applyNumberFormat="1" applyFont="1" applyBorder="1" applyAlignment="1">
      <alignment horizontal="center" vertical="center" wrapText="1" readingOrder="2"/>
    </xf>
    <xf numFmtId="49" fontId="6" fillId="0" borderId="10" xfId="0" applyNumberFormat="1" applyFont="1" applyBorder="1" applyAlignment="1">
      <alignment horizontal="center" vertical="center" textRotation="90" wrapText="1" readingOrder="2"/>
    </xf>
    <xf numFmtId="49" fontId="6" fillId="0" borderId="5" xfId="0" applyNumberFormat="1" applyFont="1" applyBorder="1" applyAlignment="1">
      <alignment horizontal="center" vertical="center" textRotation="90" wrapText="1" readingOrder="2"/>
    </xf>
    <xf numFmtId="49" fontId="6" fillId="0" borderId="11" xfId="0" applyNumberFormat="1" applyFont="1" applyBorder="1" applyAlignment="1">
      <alignment horizontal="center" vertical="center" wrapText="1" readingOrder="2"/>
    </xf>
    <xf numFmtId="49" fontId="0" fillId="0" borderId="12" xfId="0" applyNumberFormat="1" applyBorder="1" applyAlignment="1">
      <alignment vertical="center" readingOrder="2"/>
    </xf>
    <xf numFmtId="49" fontId="0" fillId="0" borderId="13" xfId="0" applyNumberFormat="1" applyBorder="1" applyAlignment="1">
      <alignment vertical="center" readingOrder="2"/>
    </xf>
    <xf numFmtId="49" fontId="0" fillId="0" borderId="6" xfId="0" applyNumberFormat="1" applyBorder="1" applyAlignment="1">
      <alignment vertical="center" readingOrder="2"/>
    </xf>
    <xf numFmtId="49" fontId="0" fillId="0" borderId="8" xfId="0" applyNumberFormat="1" applyBorder="1" applyAlignment="1">
      <alignment vertical="center" readingOrder="2"/>
    </xf>
    <xf numFmtId="49" fontId="0" fillId="0" borderId="15" xfId="0" applyNumberFormat="1" applyBorder="1" applyAlignment="1">
      <alignment vertical="center" readingOrder="2"/>
    </xf>
    <xf numFmtId="49" fontId="6" fillId="0" borderId="13" xfId="0" applyNumberFormat="1" applyFont="1" applyBorder="1" applyAlignment="1">
      <alignment horizontal="right" vertical="center" textRotation="90" wrapText="1" readingOrder="2"/>
    </xf>
    <xf numFmtId="49" fontId="6" fillId="0" borderId="14" xfId="0" applyNumberFormat="1" applyFont="1" applyBorder="1" applyAlignment="1">
      <alignment horizontal="right" vertical="center" textRotation="90" wrapText="1" readingOrder="2"/>
    </xf>
    <xf numFmtId="49" fontId="6" fillId="0" borderId="12" xfId="0" applyNumberFormat="1" applyFont="1" applyBorder="1" applyAlignment="1">
      <alignment horizontal="center" vertical="center" wrapText="1" readingOrder="2"/>
    </xf>
    <xf numFmtId="49" fontId="6" fillId="0" borderId="13" xfId="0" applyNumberFormat="1" applyFont="1" applyBorder="1" applyAlignment="1">
      <alignment horizontal="center" vertical="center" wrapText="1" readingOrder="2"/>
    </xf>
    <xf numFmtId="49" fontId="6" fillId="0" borderId="6" xfId="0" applyNumberFormat="1" applyFont="1" applyBorder="1" applyAlignment="1">
      <alignment horizontal="center" vertical="center" wrapText="1" readingOrder="2"/>
    </xf>
    <xf numFmtId="49" fontId="6" fillId="0" borderId="8" xfId="0" applyNumberFormat="1" applyFont="1" applyBorder="1" applyAlignment="1">
      <alignment horizontal="center" vertical="center" wrapText="1" readingOrder="2"/>
    </xf>
    <xf numFmtId="49" fontId="6" fillId="0" borderId="15" xfId="0" applyNumberFormat="1" applyFont="1" applyBorder="1" applyAlignment="1">
      <alignment horizontal="center" vertical="center" wrapText="1" readingOrder="2"/>
    </xf>
    <xf numFmtId="49" fontId="12" fillId="0" borderId="0" xfId="0" applyNumberFormat="1" applyFont="1" applyAlignment="1">
      <alignment horizontal="right" vertical="center" readingOrder="2"/>
    </xf>
    <xf numFmtId="49" fontId="12" fillId="3" borderId="0" xfId="0" applyNumberFormat="1" applyFont="1" applyFill="1" applyAlignment="1">
      <alignment horizontal="right" vertical="center" readingOrder="2"/>
    </xf>
    <xf numFmtId="49" fontId="6" fillId="0" borderId="2" xfId="0" applyNumberFormat="1" applyFont="1" applyBorder="1" applyAlignment="1">
      <alignment horizontal="center" vertical="center" wrapText="1" readingOrder="2"/>
    </xf>
    <xf numFmtId="49" fontId="6" fillId="0" borderId="9" xfId="0" applyNumberFormat="1" applyFont="1" applyBorder="1" applyAlignment="1">
      <alignment horizontal="center" vertical="center" wrapText="1" readingOrder="2"/>
    </xf>
    <xf numFmtId="49" fontId="0" fillId="0" borderId="5" xfId="0" applyNumberFormat="1" applyBorder="1" applyAlignment="1">
      <alignment horizontal="center" vertical="center" readingOrder="2"/>
    </xf>
    <xf numFmtId="49" fontId="0" fillId="0" borderId="5" xfId="0" applyNumberFormat="1" applyBorder="1" applyAlignment="1">
      <alignment vertical="center" readingOrder="2"/>
    </xf>
    <xf numFmtId="49" fontId="6" fillId="0" borderId="3" xfId="0" applyNumberFormat="1" applyFont="1" applyBorder="1" applyAlignment="1">
      <alignment horizontal="center" vertical="center" wrapText="1" readingOrder="2"/>
    </xf>
    <xf numFmtId="49" fontId="0" fillId="0" borderId="5" xfId="0" applyNumberFormat="1" applyBorder="1" applyAlignment="1">
      <alignment horizontal="center" vertical="center" textRotation="90" wrapText="1" readingOrder="2"/>
    </xf>
    <xf numFmtId="49" fontId="0" fillId="0" borderId="5" xfId="0" applyNumberFormat="1" applyBorder="1" applyAlignment="1">
      <alignment horizontal="center" vertical="center" wrapText="1" readingOrder="2"/>
    </xf>
    <xf numFmtId="49" fontId="0" fillId="0" borderId="4" xfId="0" applyNumberFormat="1" applyBorder="1" applyAlignment="1">
      <alignment horizontal="center" vertical="center" wrapText="1" readingOrder="2"/>
    </xf>
    <xf numFmtId="49" fontId="2" fillId="0" borderId="10" xfId="0" applyNumberFormat="1" applyFont="1" applyBorder="1" applyAlignment="1">
      <alignment horizontal="center" vertical="center" textRotation="90" wrapText="1" readingOrder="2"/>
    </xf>
    <xf numFmtId="49" fontId="5" fillId="0" borderId="10" xfId="0" applyNumberFormat="1" applyFont="1" applyBorder="1" applyAlignment="1">
      <alignment horizontal="center" vertical="center" textRotation="90" wrapText="1" readingOrder="2"/>
    </xf>
    <xf numFmtId="49" fontId="5" fillId="0" borderId="5" xfId="0" applyNumberFormat="1" applyFont="1" applyBorder="1" applyAlignment="1">
      <alignment horizontal="center" vertical="center" textRotation="90" wrapText="1" readingOrder="2"/>
    </xf>
    <xf numFmtId="49" fontId="2" fillId="0" borderId="5" xfId="0" applyNumberFormat="1" applyFont="1" applyBorder="1" applyAlignment="1">
      <alignment horizontal="center" vertical="center" textRotation="90" wrapText="1" readingOrder="2"/>
    </xf>
    <xf numFmtId="49" fontId="6" fillId="0" borderId="7" xfId="0" applyNumberFormat="1" applyFont="1" applyBorder="1" applyAlignment="1">
      <alignment horizontal="center" vertical="center" wrapText="1" readingOrder="2"/>
    </xf>
    <xf numFmtId="49" fontId="6" fillId="0" borderId="0" xfId="0" applyNumberFormat="1" applyFont="1" applyBorder="1" applyAlignment="1">
      <alignment horizontal="center" vertical="center" wrapText="1" readingOrder="2"/>
    </xf>
    <xf numFmtId="49" fontId="6" fillId="0" borderId="14" xfId="0" applyNumberFormat="1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right" vertical="center" wrapText="1" readingOrder="2"/>
    </xf>
    <xf numFmtId="0" fontId="0" fillId="0" borderId="5" xfId="0" applyBorder="1" applyAlignment="1">
      <alignment horizontal="right" vertical="center" readingOrder="2"/>
    </xf>
    <xf numFmtId="0" fontId="6" fillId="0" borderId="10" xfId="0" applyFont="1" applyBorder="1" applyAlignment="1">
      <alignment horizontal="center" vertical="center" wrapText="1" readingOrder="2"/>
    </xf>
    <xf numFmtId="0" fontId="0" fillId="0" borderId="5" xfId="0" applyBorder="1" applyAlignment="1">
      <alignment vertical="center" readingOrder="2"/>
    </xf>
    <xf numFmtId="0" fontId="6" fillId="0" borderId="10" xfId="0" applyFont="1" applyBorder="1" applyAlignment="1">
      <alignment horizontal="center" vertical="center" textRotation="90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0" fillId="0" borderId="12" xfId="0" applyBorder="1" applyAlignment="1">
      <alignment vertical="center" readingOrder="2"/>
    </xf>
    <xf numFmtId="0" fontId="0" fillId="0" borderId="13" xfId="0" applyBorder="1" applyAlignment="1">
      <alignment vertical="center" readingOrder="2"/>
    </xf>
    <xf numFmtId="0" fontId="0" fillId="0" borderId="6" xfId="0" applyBorder="1" applyAlignment="1">
      <alignment vertical="center" readingOrder="2"/>
    </xf>
    <xf numFmtId="0" fontId="0" fillId="0" borderId="8" xfId="0" applyBorder="1" applyAlignment="1">
      <alignment vertical="center" readingOrder="2"/>
    </xf>
    <xf numFmtId="0" fontId="0" fillId="0" borderId="15" xfId="0" applyBorder="1" applyAlignment="1">
      <alignment vertical="center" readingOrder="2"/>
    </xf>
    <xf numFmtId="0" fontId="6" fillId="0" borderId="5" xfId="0" applyFont="1" applyBorder="1" applyAlignment="1">
      <alignment horizontal="center" vertical="center" textRotation="90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13" xfId="0" applyFont="1" applyBorder="1" applyAlignment="1">
      <alignment horizontal="right" vertical="center" textRotation="90" wrapText="1" readingOrder="2"/>
    </xf>
    <xf numFmtId="0" fontId="6" fillId="0" borderId="14" xfId="0" applyFont="1" applyBorder="1" applyAlignment="1">
      <alignment horizontal="right" vertical="center" textRotation="90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6" fillId="0" borderId="13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textRotation="90" wrapText="1" readingOrder="2"/>
    </xf>
    <xf numFmtId="0" fontId="2" fillId="0" borderId="5" xfId="0" applyFont="1" applyBorder="1" applyAlignment="1">
      <alignment horizontal="center" vertical="center" textRotation="90" wrapText="1" readingOrder="2"/>
    </xf>
    <xf numFmtId="0" fontId="0" fillId="0" borderId="5" xfId="0" applyBorder="1" applyAlignment="1">
      <alignment horizontal="center" vertical="center" textRotation="90" wrapText="1" readingOrder="2"/>
    </xf>
    <xf numFmtId="0" fontId="12" fillId="0" borderId="0" xfId="0" applyFont="1" applyAlignment="1">
      <alignment horizontal="right" vertical="center" readingOrder="2"/>
    </xf>
    <xf numFmtId="0" fontId="12" fillId="3" borderId="0" xfId="0" applyFont="1" applyFill="1" applyAlignment="1">
      <alignment horizontal="right" vertical="center" readingOrder="2"/>
    </xf>
    <xf numFmtId="0" fontId="0" fillId="0" borderId="5" xfId="0" applyBorder="1" applyAlignment="1">
      <alignment horizontal="center" vertical="center" wrapText="1" readingOrder="2"/>
    </xf>
    <xf numFmtId="0" fontId="0" fillId="0" borderId="4" xfId="0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textRotation="90" wrapText="1" readingOrder="2"/>
    </xf>
    <xf numFmtId="0" fontId="5" fillId="0" borderId="5" xfId="0" applyFont="1" applyBorder="1" applyAlignment="1">
      <alignment horizontal="center" vertical="center" textRotation="90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center" vertical="center" wrapText="1" readingOrder="2"/>
    </xf>
    <xf numFmtId="49" fontId="6" fillId="0" borderId="10" xfId="0" applyNumberFormat="1" applyFont="1" applyBorder="1" applyAlignment="1">
      <alignment horizontal="right" vertical="center" wrapText="1" readingOrder="2"/>
    </xf>
    <xf numFmtId="49" fontId="0" fillId="0" borderId="5" xfId="0" applyNumberFormat="1" applyBorder="1" applyAlignment="1">
      <alignment horizontal="right" vertical="center" readingOrder="2"/>
    </xf>
    <xf numFmtId="49" fontId="12" fillId="3" borderId="0" xfId="0" applyNumberFormat="1" applyFont="1" applyFill="1" applyAlignment="1">
      <alignment horizontal="center" vertical="center" readingOrder="2"/>
    </xf>
  </cellXfs>
  <cellStyles count="2">
    <cellStyle name="Comma" xfId="1" builtinId="3"/>
    <cellStyle name="Normal" xfId="0" builtinId="0"/>
  </cellStyles>
  <dxfs count="1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B Nazanin"/>
        <scheme val="none"/>
      </font>
      <numFmt numFmtId="30" formatCode="@"/>
      <alignment horizontal="center" vertical="center" textRotation="9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B Nazanin"/>
        <scheme val="none"/>
      </font>
      <numFmt numFmtId="30" formatCode="@"/>
      <alignment horizontal="center" vertical="center" textRotation="9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B Nazanin"/>
        <scheme val="none"/>
      </font>
      <alignment horizontal="center" vertical="center" textRotation="9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B Nazanin"/>
        <scheme val="none"/>
      </font>
      <alignment horizontal="center" vertical="center" textRotation="90" wrapText="1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B Nazani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B Nazanin"/>
        <scheme val="none"/>
      </font>
      <numFmt numFmtId="30" formatCode="@"/>
      <alignment horizontal="center" vertical="center" textRotation="9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 Nazani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B Nazanin"/>
        <scheme val="none"/>
      </font>
      <numFmt numFmtId="30" formatCode="@"/>
      <alignment horizontal="center" vertical="center" textRotation="90" wrapText="1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colors>
    <mruColors>
      <color rgb="FFB482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10" name="Table10" displayName="Table10" ref="A17:V39" totalsRowShown="0" headerRowDxfId="137" dataDxfId="135" headerRowBorderDxfId="136" tableBorderDxfId="134" totalsRowBorderDxfId="133">
  <autoFilter ref="A17:V39"/>
  <tableColumns count="22">
    <tableColumn id="1" name="Column1" dataDxfId="132"/>
    <tableColumn id="2" name="Column2" dataDxfId="131"/>
    <tableColumn id="3" name="Column3" dataDxfId="130"/>
    <tableColumn id="4" name="Column4" dataDxfId="129"/>
    <tableColumn id="5" name="Column5" dataDxfId="128"/>
    <tableColumn id="6" name="Column6" dataDxfId="127"/>
    <tableColumn id="7" name="Column7" dataDxfId="126"/>
    <tableColumn id="8" name="Column8" dataDxfId="125"/>
    <tableColumn id="9" name="Column9" dataDxfId="124"/>
    <tableColumn id="10" name="Column10" dataDxfId="123"/>
    <tableColumn id="11" name="Column11" dataDxfId="122"/>
    <tableColumn id="12" name="Column12" dataDxfId="121"/>
    <tableColumn id="13" name="Column13" dataDxfId="120"/>
    <tableColumn id="14" name="Column14" dataDxfId="119"/>
    <tableColumn id="15" name="Column15" dataDxfId="118"/>
    <tableColumn id="16" name="Column16" dataDxfId="117"/>
    <tableColumn id="17" name="Column17" dataDxfId="116"/>
    <tableColumn id="18" name="Column18" dataDxfId="115"/>
    <tableColumn id="19" name="Column19" dataDxfId="114"/>
    <tableColumn id="20" name="Column20" dataDxfId="113"/>
    <tableColumn id="21" name="Column21" dataDxfId="112"/>
    <tableColumn id="22" name="Column22" dataDxfId="111"/>
  </tableColumns>
  <tableStyleInfo name="TableStyleMedium18" showFirstColumn="0" showLastColumn="0" showRowStripes="1" showColumnStripes="0"/>
</table>
</file>

<file path=xl/tables/table2.xml><?xml version="1.0" encoding="utf-8"?>
<table xmlns="http://schemas.openxmlformats.org/spreadsheetml/2006/main" id="11" name="Table11" displayName="Table11" ref="X17:AK22" totalsRowShown="0" headerRowDxfId="110" dataDxfId="108" headerRowBorderDxfId="109" tableBorderDxfId="107" totalsRowBorderDxfId="106">
  <autoFilter ref="X17:AK22"/>
  <tableColumns count="14">
    <tableColumn id="1" name="Column1" dataDxfId="105"/>
    <tableColumn id="2" name="Column2" dataDxfId="104"/>
    <tableColumn id="3" name="Column3" dataDxfId="103"/>
    <tableColumn id="4" name="Column4" dataDxfId="102"/>
    <tableColumn id="5" name="Column5" dataDxfId="101"/>
    <tableColumn id="6" name="Column6" dataDxfId="100"/>
    <tableColumn id="7" name="Column7" dataDxfId="99"/>
    <tableColumn id="8" name="Column8" dataDxfId="98"/>
    <tableColumn id="9" name="Column9" dataDxfId="97"/>
    <tableColumn id="10" name="Column10" dataDxfId="96"/>
    <tableColumn id="11" name="Column11" dataDxfId="95"/>
    <tableColumn id="12" name="Column12" dataDxfId="94"/>
    <tableColumn id="13" name="Column13" dataDxfId="93"/>
    <tableColumn id="14" name="Column14" dataDxfId="92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1" name="Table102" displayName="Table102" ref="A17:V36" totalsRowShown="0" headerRowDxfId="91" dataDxfId="89" headerRowBorderDxfId="90" tableBorderDxfId="88" totalsRowBorderDxfId="87">
  <autoFilter ref="A17:V36"/>
  <tableColumns count="22">
    <tableColumn id="1" name="Column1" dataDxfId="86"/>
    <tableColumn id="2" name="Column2" dataDxfId="85"/>
    <tableColumn id="3" name="Column3" dataDxfId="84"/>
    <tableColumn id="4" name="Column4" dataDxfId="83"/>
    <tableColumn id="5" name="Column5" dataDxfId="82"/>
    <tableColumn id="6" name="Column6" dataDxfId="81"/>
    <tableColumn id="7" name="Column7" dataDxfId="80"/>
    <tableColumn id="8" name="Column8" dataDxfId="79"/>
    <tableColumn id="9" name="Column9" dataDxfId="78"/>
    <tableColumn id="10" name="Column10" dataDxfId="77"/>
    <tableColumn id="11" name="Column11" dataDxfId="76"/>
    <tableColumn id="12" name="Column12" dataDxfId="75"/>
    <tableColumn id="13" name="Column13" dataDxfId="74"/>
    <tableColumn id="14" name="Column14" dataDxfId="73"/>
    <tableColumn id="15" name="Column15" dataDxfId="72"/>
    <tableColumn id="16" name="Column16" dataDxfId="71"/>
    <tableColumn id="17" name="Column17" dataDxfId="70"/>
    <tableColumn id="18" name="Column18" dataDxfId="69"/>
    <tableColumn id="19" name="Column19" dataDxfId="68"/>
    <tableColumn id="20" name="Column20" dataDxfId="67"/>
    <tableColumn id="21" name="Column21" dataDxfId="66"/>
    <tableColumn id="22" name="Column22" dataDxfId="65"/>
  </tableColumns>
  <tableStyleInfo name="TableStyleMedium18" showFirstColumn="0" showLastColumn="0" showRowStripes="1" showColumnStripes="0"/>
</table>
</file>

<file path=xl/tables/table4.xml><?xml version="1.0" encoding="utf-8"?>
<table xmlns="http://schemas.openxmlformats.org/spreadsheetml/2006/main" id="2" name="Table113" displayName="Table113" ref="X17:AK22" totalsRowShown="0" headerRowDxfId="64" dataDxfId="62" headerRowBorderDxfId="63" tableBorderDxfId="61" totalsRowBorderDxfId="60">
  <autoFilter ref="X17:AK22"/>
  <tableColumns count="14">
    <tableColumn id="1" name="Column1" dataDxfId="59"/>
    <tableColumn id="2" name="Column2" dataDxfId="58"/>
    <tableColumn id="3" name="Column3" dataDxfId="57"/>
    <tableColumn id="4" name="Column4" dataDxfId="56"/>
    <tableColumn id="5" name="Column5" dataDxfId="55"/>
    <tableColumn id="6" name="Column6" dataDxfId="54"/>
    <tableColumn id="7" name="Column7" dataDxfId="53"/>
    <tableColumn id="8" name="Column8" dataDxfId="52"/>
    <tableColumn id="9" name="Column9" dataDxfId="51"/>
    <tableColumn id="10" name="Column10" dataDxfId="50"/>
    <tableColumn id="11" name="Column11" dataDxfId="49"/>
    <tableColumn id="12" name="Column12" dataDxfId="48"/>
    <tableColumn id="13" name="Column13" dataDxfId="47"/>
    <tableColumn id="14" name="Column14" dataDxfId="46"/>
  </tableColumns>
  <tableStyleInfo name="TableStyleMedium18" showFirstColumn="0" showLastColumn="0" showRowStripes="1" showColumnStripes="0"/>
</table>
</file>

<file path=xl/tables/table5.xml><?xml version="1.0" encoding="utf-8"?>
<table xmlns="http://schemas.openxmlformats.org/spreadsheetml/2006/main" id="6" name="Table117" displayName="Table117" ref="X17:AK22" totalsRowShown="0" headerRowDxfId="45" dataDxfId="43" headerRowBorderDxfId="44" tableBorderDxfId="42" totalsRowBorderDxfId="41">
  <autoFilter ref="X17:AK22"/>
  <tableColumns count="14">
    <tableColumn id="1" name="Column1" dataDxfId="40"/>
    <tableColumn id="2" name="Column2" dataDxfId="39"/>
    <tableColumn id="3" name="Column3" dataDxfId="38"/>
    <tableColumn id="4" name="Column4" dataDxfId="37"/>
    <tableColumn id="5" name="Column5" dataDxfId="36"/>
    <tableColumn id="6" name="Column6" dataDxfId="35"/>
    <tableColumn id="7" name="Column7" dataDxfId="34"/>
    <tableColumn id="8" name="Column8" dataDxfId="33"/>
    <tableColumn id="9" name="Column9" dataDxfId="32"/>
    <tableColumn id="10" name="Column10" dataDxfId="31"/>
    <tableColumn id="11" name="Column11" dataDxfId="30"/>
    <tableColumn id="12" name="Column12" dataDxfId="29"/>
    <tableColumn id="13" name="Column13" dataDxfId="28"/>
    <tableColumn id="14" name="Column14" dataDxfId="27"/>
  </tableColumns>
  <tableStyleInfo name="TableStyleMedium18" showFirstColumn="0" showLastColumn="0" showRowStripes="1" showColumnStripes="0"/>
</table>
</file>

<file path=xl/tables/table6.xml><?xml version="1.0" encoding="utf-8"?>
<table xmlns="http://schemas.openxmlformats.org/spreadsheetml/2006/main" id="3" name="Table104" displayName="Table104" ref="A17:V35" totalsRowShown="0" headerRowDxfId="26" dataDxfId="24" headerRowBorderDxfId="25" tableBorderDxfId="23" totalsRowBorderDxfId="22">
  <autoFilter ref="A17:V35"/>
  <tableColumns count="22">
    <tableColumn id="1" name="Column1" dataDxfId="21"/>
    <tableColumn id="2" name="Column2" dataDxfId="20"/>
    <tableColumn id="3" name="Column3" dataDxfId="19"/>
    <tableColumn id="4" name="Column4" dataDxfId="18"/>
    <tableColumn id="5" name="Column5" dataDxfId="17"/>
    <tableColumn id="6" name="Column6" dataDxfId="16"/>
    <tableColumn id="7" name="Column7" dataDxfId="15"/>
    <tableColumn id="8" name="Column8" dataDxfId="14"/>
    <tableColumn id="9" name="Column9" dataDxfId="13"/>
    <tableColumn id="10" name="Column10" dataDxfId="12"/>
    <tableColumn id="11" name="Column11" dataDxfId="11"/>
    <tableColumn id="12" name="Column12" dataDxfId="10"/>
    <tableColumn id="13" name="Column13" dataDxfId="9"/>
    <tableColumn id="14" name="Column14" dataDxfId="8"/>
    <tableColumn id="15" name="Column15" dataDxfId="7"/>
    <tableColumn id="16" name="Column16" dataDxfId="6"/>
    <tableColumn id="17" name="Column17" dataDxfId="5"/>
    <tableColumn id="18" name="Column18" dataDxfId="4"/>
    <tableColumn id="19" name="Column19" dataDxfId="3"/>
    <tableColumn id="20" name="Column20" dataDxfId="2"/>
    <tableColumn id="21" name="Column21" dataDxfId="1"/>
    <tableColumn id="22" name="Column22" dataDxfId="0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L39"/>
  <sheetViews>
    <sheetView rightToLeft="1" topLeftCell="W1" zoomScale="68" zoomScaleNormal="68" workbookViewId="0">
      <pane ySplit="16" topLeftCell="A214" activePane="bottomLeft" state="frozen"/>
      <selection pane="bottomLeft" activeCell="AG5" sqref="AG5"/>
    </sheetView>
  </sheetViews>
  <sheetFormatPr defaultColWidth="9.140625" defaultRowHeight="15"/>
  <cols>
    <col min="1" max="1" width="6" style="27" customWidth="1"/>
    <col min="2" max="2" width="9.28515625" style="27" customWidth="1"/>
    <col min="3" max="3" width="14.28515625" style="27" customWidth="1"/>
    <col min="4" max="4" width="9.42578125" style="27" customWidth="1"/>
    <col min="5" max="6" width="6" style="27" customWidth="1"/>
    <col min="7" max="7" width="7.42578125" style="27" customWidth="1"/>
    <col min="8" max="10" width="6" style="27" customWidth="1"/>
    <col min="11" max="11" width="9" style="27" customWidth="1"/>
    <col min="12" max="22" width="6" style="27" customWidth="1"/>
    <col min="23" max="23" width="9.140625" style="27"/>
    <col min="24" max="24" width="9" style="27" customWidth="1"/>
    <col min="25" max="25" width="16.85546875" style="27" customWidth="1"/>
    <col min="26" max="26" width="12.140625" style="27" customWidth="1"/>
    <col min="27" max="27" width="9" style="27" customWidth="1"/>
    <col min="28" max="28" width="10.42578125" style="27" customWidth="1"/>
    <col min="29" max="37" width="9" style="27" customWidth="1"/>
    <col min="38" max="16384" width="9.140625" style="27"/>
  </cols>
  <sheetData>
    <row r="1" spans="1:38" ht="12.75" customHeight="1">
      <c r="A1" s="26" t="s">
        <v>12</v>
      </c>
    </row>
    <row r="2" spans="1:38" ht="12.75" customHeight="1">
      <c r="A2" s="147" t="s">
        <v>54</v>
      </c>
      <c r="B2" s="147"/>
      <c r="C2" s="147"/>
      <c r="D2" s="147"/>
      <c r="E2" s="28"/>
      <c r="F2" s="147" t="s">
        <v>55</v>
      </c>
      <c r="G2" s="147"/>
      <c r="H2" s="147"/>
      <c r="I2" s="147"/>
      <c r="J2" s="28"/>
      <c r="K2" s="147" t="s">
        <v>56</v>
      </c>
      <c r="L2" s="147"/>
      <c r="M2" s="147"/>
      <c r="N2" s="147"/>
      <c r="O2" s="28"/>
      <c r="P2" s="28" t="s">
        <v>57</v>
      </c>
      <c r="Q2" s="28"/>
      <c r="R2" s="28" t="s">
        <v>60</v>
      </c>
      <c r="S2" s="28" t="s">
        <v>58</v>
      </c>
      <c r="T2" s="28" t="s">
        <v>59</v>
      </c>
    </row>
    <row r="3" spans="1:38" s="28" customFormat="1" ht="16.149999999999999" customHeight="1">
      <c r="A3" s="148" t="s">
        <v>61</v>
      </c>
      <c r="B3" s="148"/>
      <c r="C3" s="148"/>
      <c r="D3" s="148"/>
      <c r="F3" s="148" t="s">
        <v>104</v>
      </c>
      <c r="G3" s="148"/>
      <c r="H3" s="148"/>
      <c r="I3" s="148"/>
      <c r="K3" s="148" t="s">
        <v>105</v>
      </c>
      <c r="L3" s="148"/>
      <c r="M3" s="148"/>
      <c r="N3" s="148"/>
      <c r="R3" s="102" t="s">
        <v>158</v>
      </c>
      <c r="S3" s="111" t="s">
        <v>162</v>
      </c>
      <c r="T3" s="102" t="s">
        <v>159</v>
      </c>
      <c r="AB3" s="29" t="s">
        <v>52</v>
      </c>
    </row>
    <row r="4" spans="1:38" ht="25.9" customHeight="1" thickBot="1">
      <c r="A4" s="27" t="s">
        <v>33</v>
      </c>
      <c r="C4" s="30"/>
      <c r="X4" s="28" t="s">
        <v>34</v>
      </c>
      <c r="AB4" s="29" t="s">
        <v>53</v>
      </c>
    </row>
    <row r="5" spans="1:38" ht="15.75" thickBot="1">
      <c r="A5" s="31" t="s">
        <v>62</v>
      </c>
      <c r="B5" s="31"/>
      <c r="C5" s="31"/>
      <c r="D5" s="31">
        <f>COUNTA(D18:D39)</f>
        <v>18</v>
      </c>
      <c r="E5" s="31">
        <f>COUNTA(E18:E39)</f>
        <v>17</v>
      </c>
      <c r="F5" s="31">
        <f>D5-E5</f>
        <v>1</v>
      </c>
      <c r="G5" s="31">
        <f>COUNTBLANK(G18:G39)</f>
        <v>18</v>
      </c>
      <c r="H5" s="31">
        <f>COUNTIF(H18:H39,"&gt;=2")</f>
        <v>0</v>
      </c>
      <c r="I5" s="31">
        <f>COUNTIF(I18:I39,"&gt;0")</f>
        <v>12</v>
      </c>
      <c r="J5" s="31">
        <f>COUNTA(J18:J39)</f>
        <v>0</v>
      </c>
      <c r="K5" s="31">
        <f>COUNTA(K16:K22)</f>
        <v>1</v>
      </c>
      <c r="L5" s="31">
        <f>COUNTA(L16:L22)</f>
        <v>1</v>
      </c>
      <c r="M5" s="31">
        <f>COUNTA(M16:M22)</f>
        <v>1</v>
      </c>
      <c r="N5" s="31">
        <f>COUNTA(N16:N22)</f>
        <v>6</v>
      </c>
      <c r="O5" s="31">
        <f>COUNTA(O16:O22)</f>
        <v>1</v>
      </c>
      <c r="P5" s="31"/>
      <c r="Q5" s="31"/>
      <c r="R5" s="31">
        <f>COUNTA(R18:R39)</f>
        <v>1</v>
      </c>
      <c r="S5" s="31">
        <f>COUNTA(S18:S39)</f>
        <v>1</v>
      </c>
      <c r="T5" s="31"/>
      <c r="U5" s="31"/>
      <c r="V5" s="31">
        <f>COUNTA(V18:V39)</f>
        <v>0</v>
      </c>
      <c r="X5" s="31"/>
      <c r="Y5" s="113">
        <f>COUNTA(Y18:Y22)</f>
        <v>0</v>
      </c>
      <c r="Z5" s="31"/>
      <c r="AA5" s="31"/>
      <c r="AB5" s="31"/>
      <c r="AC5" s="113" t="s">
        <v>117</v>
      </c>
      <c r="AD5" s="113" t="s">
        <v>117</v>
      </c>
      <c r="AE5" s="113">
        <f>SUMIF(AK18:AK21,"&lt;&gt;", AE18:AE21 )</f>
        <v>0</v>
      </c>
      <c r="AF5" s="113">
        <f>COUNTIFS(AK18:AK22, "&lt;&gt;", AF18:AF22, "&lt;&gt;")</f>
        <v>0</v>
      </c>
      <c r="AG5" s="113" t="s">
        <v>123</v>
      </c>
      <c r="AH5" s="113">
        <f>SUM(AH18:AH22)</f>
        <v>0</v>
      </c>
      <c r="AI5" s="113">
        <f t="shared" ref="AI5:AJ5" si="0">SUM(AI18:AI22)</f>
        <v>0</v>
      </c>
      <c r="AJ5" s="113">
        <f t="shared" si="0"/>
        <v>0</v>
      </c>
      <c r="AK5" s="113">
        <f>COUNTA(AK18:AK22)</f>
        <v>0</v>
      </c>
    </row>
    <row r="6" spans="1:38" ht="23.45" customHeight="1" thickBot="1">
      <c r="A6" s="32">
        <v>1</v>
      </c>
      <c r="B6" s="33">
        <v>2</v>
      </c>
      <c r="C6" s="33">
        <v>3</v>
      </c>
      <c r="D6" s="33">
        <v>4</v>
      </c>
      <c r="E6" s="127">
        <v>5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9"/>
      <c r="R6" s="127">
        <v>6</v>
      </c>
      <c r="S6" s="128"/>
      <c r="T6" s="128"/>
      <c r="U6" s="129"/>
      <c r="V6" s="32">
        <v>7</v>
      </c>
      <c r="X6" s="32">
        <v>1</v>
      </c>
      <c r="Y6" s="33">
        <v>2</v>
      </c>
      <c r="Z6" s="33">
        <v>3</v>
      </c>
      <c r="AA6" s="33">
        <v>4</v>
      </c>
      <c r="AB6" s="127">
        <v>5</v>
      </c>
      <c r="AC6" s="128"/>
      <c r="AD6" s="128"/>
      <c r="AE6" s="128"/>
      <c r="AF6" s="128"/>
      <c r="AG6" s="128"/>
      <c r="AH6" s="128"/>
      <c r="AI6" s="128"/>
      <c r="AJ6" s="128"/>
      <c r="AK6" s="129"/>
    </row>
    <row r="7" spans="1:38" ht="20.45" customHeight="1" thickBot="1">
      <c r="A7" s="130" t="s">
        <v>13</v>
      </c>
      <c r="B7" s="132" t="s">
        <v>31</v>
      </c>
      <c r="C7" s="132" t="s">
        <v>14</v>
      </c>
      <c r="D7" s="132" t="s">
        <v>0</v>
      </c>
      <c r="E7" s="149" t="s">
        <v>15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0"/>
      <c r="R7" s="134" t="s">
        <v>16</v>
      </c>
      <c r="S7" s="142"/>
      <c r="T7" s="142"/>
      <c r="U7" s="143"/>
      <c r="V7" s="130" t="s">
        <v>32</v>
      </c>
      <c r="X7" s="130" t="s">
        <v>35</v>
      </c>
      <c r="Y7" s="130" t="s">
        <v>31</v>
      </c>
      <c r="Z7" s="130" t="s">
        <v>36</v>
      </c>
      <c r="AA7" s="132" t="s">
        <v>0</v>
      </c>
      <c r="AB7" s="134" t="s">
        <v>37</v>
      </c>
      <c r="AC7" s="135"/>
      <c r="AD7" s="135"/>
      <c r="AE7" s="135"/>
      <c r="AF7" s="135"/>
      <c r="AG7" s="135"/>
      <c r="AH7" s="135"/>
      <c r="AI7" s="135"/>
      <c r="AJ7" s="135"/>
      <c r="AK7" s="136"/>
      <c r="AL7" s="29"/>
    </row>
    <row r="8" spans="1:38" ht="21" customHeight="1" thickBot="1">
      <c r="A8" s="131"/>
      <c r="B8" s="133"/>
      <c r="C8" s="133"/>
      <c r="D8" s="133"/>
      <c r="E8" s="149" t="s">
        <v>1</v>
      </c>
      <c r="F8" s="153"/>
      <c r="G8" s="153"/>
      <c r="H8" s="153"/>
      <c r="I8" s="153"/>
      <c r="J8" s="153"/>
      <c r="K8" s="153"/>
      <c r="L8" s="153"/>
      <c r="M8" s="153"/>
      <c r="N8" s="153"/>
      <c r="O8" s="150"/>
      <c r="P8" s="158" t="s">
        <v>18</v>
      </c>
      <c r="Q8" s="158" t="s">
        <v>19</v>
      </c>
      <c r="R8" s="161"/>
      <c r="S8" s="162"/>
      <c r="T8" s="162"/>
      <c r="U8" s="163"/>
      <c r="V8" s="155"/>
      <c r="X8" s="151"/>
      <c r="Y8" s="151"/>
      <c r="Z8" s="152"/>
      <c r="AA8" s="152"/>
      <c r="AB8" s="137"/>
      <c r="AC8" s="138"/>
      <c r="AD8" s="138"/>
      <c r="AE8" s="138"/>
      <c r="AF8" s="138"/>
      <c r="AG8" s="138"/>
      <c r="AH8" s="138"/>
      <c r="AI8" s="138"/>
      <c r="AJ8" s="138"/>
      <c r="AK8" s="139"/>
      <c r="AL8" s="29"/>
    </row>
    <row r="9" spans="1:38" ht="32.25" customHeight="1" thickBot="1">
      <c r="A9" s="131"/>
      <c r="B9" s="133"/>
      <c r="C9" s="133"/>
      <c r="D9" s="133"/>
      <c r="E9" s="149" t="s">
        <v>20</v>
      </c>
      <c r="F9" s="150"/>
      <c r="G9" s="130" t="s">
        <v>21</v>
      </c>
      <c r="H9" s="149" t="s">
        <v>22</v>
      </c>
      <c r="I9" s="150"/>
      <c r="J9" s="149" t="s">
        <v>23</v>
      </c>
      <c r="K9" s="153"/>
      <c r="L9" s="153"/>
      <c r="M9" s="153"/>
      <c r="N9" s="153"/>
      <c r="O9" s="150"/>
      <c r="P9" s="159"/>
      <c r="Q9" s="159"/>
      <c r="R9" s="144"/>
      <c r="S9" s="145"/>
      <c r="T9" s="145"/>
      <c r="U9" s="146"/>
      <c r="V9" s="156"/>
      <c r="X9" s="151"/>
      <c r="Y9" s="151"/>
      <c r="Z9" s="152"/>
      <c r="AA9" s="152"/>
      <c r="AB9" s="140" t="s">
        <v>38</v>
      </c>
      <c r="AC9" s="134" t="s">
        <v>49</v>
      </c>
      <c r="AD9" s="142"/>
      <c r="AE9" s="142"/>
      <c r="AF9" s="143"/>
      <c r="AG9" s="149" t="s">
        <v>39</v>
      </c>
      <c r="AH9" s="153"/>
      <c r="AI9" s="153"/>
      <c r="AJ9" s="153"/>
      <c r="AK9" s="150"/>
    </row>
    <row r="10" spans="1:38" ht="51" customHeight="1" thickBot="1">
      <c r="A10" s="131"/>
      <c r="B10" s="133"/>
      <c r="C10" s="133"/>
      <c r="D10" s="133"/>
      <c r="E10" s="130" t="s">
        <v>8</v>
      </c>
      <c r="F10" s="130" t="s">
        <v>9</v>
      </c>
      <c r="G10" s="155"/>
      <c r="H10" s="130" t="s">
        <v>24</v>
      </c>
      <c r="I10" s="130" t="s">
        <v>25</v>
      </c>
      <c r="J10" s="130" t="s">
        <v>26</v>
      </c>
      <c r="K10" s="149" t="s">
        <v>2</v>
      </c>
      <c r="L10" s="150"/>
      <c r="M10" s="149" t="s">
        <v>3</v>
      </c>
      <c r="N10" s="153"/>
      <c r="O10" s="150"/>
      <c r="P10" s="159"/>
      <c r="Q10" s="159"/>
      <c r="R10" s="132" t="s">
        <v>4</v>
      </c>
      <c r="S10" s="132" t="s">
        <v>5</v>
      </c>
      <c r="T10" s="132" t="s">
        <v>7</v>
      </c>
      <c r="U10" s="132" t="s">
        <v>6</v>
      </c>
      <c r="V10" s="133" t="s">
        <v>17</v>
      </c>
      <c r="X10" s="151"/>
      <c r="Y10" s="151"/>
      <c r="Z10" s="152"/>
      <c r="AA10" s="152"/>
      <c r="AB10" s="141"/>
      <c r="AC10" s="144"/>
      <c r="AD10" s="145"/>
      <c r="AE10" s="145"/>
      <c r="AF10" s="146"/>
      <c r="AG10" s="149" t="s">
        <v>40</v>
      </c>
      <c r="AH10" s="153"/>
      <c r="AI10" s="153"/>
      <c r="AJ10" s="153"/>
      <c r="AK10" s="150"/>
    </row>
    <row r="11" spans="1:38" ht="26.25" customHeight="1" thickBot="1">
      <c r="A11" s="131"/>
      <c r="B11" s="133"/>
      <c r="C11" s="133"/>
      <c r="D11" s="133"/>
      <c r="E11" s="131"/>
      <c r="F11" s="131"/>
      <c r="G11" s="155"/>
      <c r="H11" s="131"/>
      <c r="I11" s="131"/>
      <c r="J11" s="131"/>
      <c r="K11" s="130" t="s">
        <v>27</v>
      </c>
      <c r="L11" s="130" t="s">
        <v>28</v>
      </c>
      <c r="M11" s="158" t="s">
        <v>8</v>
      </c>
      <c r="N11" s="149" t="s">
        <v>9</v>
      </c>
      <c r="O11" s="150"/>
      <c r="P11" s="159"/>
      <c r="Q11" s="159"/>
      <c r="R11" s="133"/>
      <c r="S11" s="133"/>
      <c r="T11" s="133"/>
      <c r="U11" s="133"/>
      <c r="V11" s="154"/>
      <c r="X11" s="151"/>
      <c r="Y11" s="151"/>
      <c r="Z11" s="152"/>
      <c r="AA11" s="152"/>
      <c r="AB11" s="141"/>
      <c r="AC11" s="149" t="s">
        <v>41</v>
      </c>
      <c r="AD11" s="153"/>
      <c r="AE11" s="153"/>
      <c r="AF11" s="150"/>
      <c r="AG11" s="132" t="s">
        <v>10</v>
      </c>
      <c r="AH11" s="149" t="s">
        <v>42</v>
      </c>
      <c r="AI11" s="150"/>
      <c r="AJ11" s="132" t="s">
        <v>11</v>
      </c>
      <c r="AK11" s="132" t="s">
        <v>43</v>
      </c>
    </row>
    <row r="12" spans="1:38" ht="17.45" customHeight="1" thickBot="1">
      <c r="A12" s="131"/>
      <c r="B12" s="133"/>
      <c r="C12" s="133"/>
      <c r="D12" s="133"/>
      <c r="E12" s="131"/>
      <c r="F12" s="131"/>
      <c r="G12" s="155"/>
      <c r="H12" s="131"/>
      <c r="I12" s="131"/>
      <c r="J12" s="131"/>
      <c r="K12" s="131"/>
      <c r="L12" s="131"/>
      <c r="M12" s="159"/>
      <c r="N12" s="157" t="s">
        <v>29</v>
      </c>
      <c r="O12" s="157" t="s">
        <v>30</v>
      </c>
      <c r="P12" s="159"/>
      <c r="Q12" s="159"/>
      <c r="R12" s="133"/>
      <c r="S12" s="133"/>
      <c r="T12" s="133"/>
      <c r="U12" s="133"/>
      <c r="V12" s="154"/>
      <c r="X12" s="151"/>
      <c r="Y12" s="151"/>
      <c r="Z12" s="152"/>
      <c r="AA12" s="152"/>
      <c r="AB12" s="141"/>
      <c r="AC12" s="149" t="s">
        <v>8</v>
      </c>
      <c r="AD12" s="153"/>
      <c r="AE12" s="150"/>
      <c r="AF12" s="34" t="s">
        <v>50</v>
      </c>
      <c r="AG12" s="133"/>
      <c r="AH12" s="130" t="s">
        <v>44</v>
      </c>
      <c r="AI12" s="130" t="s">
        <v>45</v>
      </c>
      <c r="AJ12" s="133"/>
      <c r="AK12" s="133"/>
    </row>
    <row r="13" spans="1:38" ht="14.25" customHeight="1">
      <c r="A13" s="131"/>
      <c r="B13" s="133"/>
      <c r="C13" s="133"/>
      <c r="D13" s="133"/>
      <c r="E13" s="131"/>
      <c r="F13" s="131"/>
      <c r="G13" s="155"/>
      <c r="H13" s="131"/>
      <c r="I13" s="131"/>
      <c r="J13" s="131"/>
      <c r="K13" s="131"/>
      <c r="L13" s="131"/>
      <c r="M13" s="159"/>
      <c r="N13" s="160"/>
      <c r="O13" s="154"/>
      <c r="P13" s="159"/>
      <c r="Q13" s="159"/>
      <c r="R13" s="133"/>
      <c r="S13" s="133"/>
      <c r="T13" s="133"/>
      <c r="U13" s="133"/>
      <c r="V13" s="154"/>
      <c r="X13" s="151"/>
      <c r="Y13" s="151"/>
      <c r="Z13" s="152"/>
      <c r="AA13" s="152"/>
      <c r="AB13" s="141"/>
      <c r="AC13" s="130" t="s">
        <v>46</v>
      </c>
      <c r="AD13" s="130" t="s">
        <v>47</v>
      </c>
      <c r="AE13" s="130" t="s">
        <v>48</v>
      </c>
      <c r="AF13" s="130" t="s">
        <v>51</v>
      </c>
      <c r="AG13" s="133"/>
      <c r="AH13" s="131"/>
      <c r="AI13" s="131"/>
      <c r="AJ13" s="133"/>
      <c r="AK13" s="133"/>
    </row>
    <row r="14" spans="1:38" ht="15" customHeight="1">
      <c r="A14" s="131"/>
      <c r="B14" s="133"/>
      <c r="C14" s="133"/>
      <c r="D14" s="133"/>
      <c r="E14" s="131"/>
      <c r="F14" s="131"/>
      <c r="G14" s="155"/>
      <c r="H14" s="131"/>
      <c r="I14" s="131"/>
      <c r="J14" s="131"/>
      <c r="K14" s="131"/>
      <c r="L14" s="131"/>
      <c r="M14" s="159"/>
      <c r="N14" s="160"/>
      <c r="O14" s="154"/>
      <c r="P14" s="159"/>
      <c r="Q14" s="159"/>
      <c r="R14" s="133"/>
      <c r="S14" s="133"/>
      <c r="T14" s="133"/>
      <c r="U14" s="133"/>
      <c r="V14" s="154"/>
      <c r="X14" s="151"/>
      <c r="Y14" s="151"/>
      <c r="Z14" s="152"/>
      <c r="AA14" s="152"/>
      <c r="AB14" s="141"/>
      <c r="AC14" s="131"/>
      <c r="AD14" s="131"/>
      <c r="AE14" s="131"/>
      <c r="AF14" s="131"/>
      <c r="AG14" s="133"/>
      <c r="AH14" s="131"/>
      <c r="AI14" s="131"/>
      <c r="AJ14" s="133"/>
      <c r="AK14" s="133"/>
    </row>
    <row r="15" spans="1:38" ht="24" customHeight="1">
      <c r="A15" s="131"/>
      <c r="B15" s="133"/>
      <c r="C15" s="133"/>
      <c r="D15" s="133"/>
      <c r="E15" s="131"/>
      <c r="F15" s="131"/>
      <c r="G15" s="155"/>
      <c r="H15" s="131"/>
      <c r="I15" s="131"/>
      <c r="J15" s="131"/>
      <c r="K15" s="131"/>
      <c r="L15" s="131"/>
      <c r="M15" s="159"/>
      <c r="N15" s="160"/>
      <c r="O15" s="154"/>
      <c r="P15" s="159"/>
      <c r="Q15" s="159"/>
      <c r="R15" s="133"/>
      <c r="S15" s="133"/>
      <c r="T15" s="133"/>
      <c r="U15" s="133"/>
      <c r="V15" s="154"/>
      <c r="X15" s="151"/>
      <c r="Y15" s="151"/>
      <c r="Z15" s="152"/>
      <c r="AA15" s="152"/>
      <c r="AB15" s="141"/>
      <c r="AC15" s="131"/>
      <c r="AD15" s="131"/>
      <c r="AE15" s="131"/>
      <c r="AF15" s="131"/>
      <c r="AG15" s="133"/>
      <c r="AH15" s="131"/>
      <c r="AI15" s="131"/>
      <c r="AJ15" s="133"/>
      <c r="AK15" s="133"/>
    </row>
    <row r="16" spans="1:38" ht="15.75" hidden="1" customHeight="1" thickBot="1">
      <c r="A16" s="131"/>
      <c r="B16" s="133"/>
      <c r="C16" s="133"/>
      <c r="D16" s="133"/>
      <c r="E16" s="131"/>
      <c r="F16" s="131"/>
      <c r="G16" s="155"/>
      <c r="H16" s="131"/>
      <c r="I16" s="131"/>
      <c r="J16" s="131"/>
      <c r="K16" s="131"/>
      <c r="L16" s="131"/>
      <c r="M16" s="159"/>
      <c r="N16" s="160"/>
      <c r="O16" s="154"/>
      <c r="P16" s="159"/>
      <c r="Q16" s="159"/>
      <c r="R16" s="133"/>
      <c r="S16" s="133"/>
      <c r="T16" s="133"/>
      <c r="U16" s="133"/>
      <c r="V16" s="154"/>
      <c r="X16" s="151"/>
      <c r="Y16" s="151"/>
      <c r="Z16" s="152"/>
      <c r="AA16" s="152"/>
      <c r="AB16" s="141"/>
      <c r="AC16" s="131"/>
      <c r="AD16" s="131"/>
      <c r="AE16" s="131"/>
      <c r="AF16" s="131"/>
      <c r="AG16" s="133"/>
      <c r="AH16" s="131"/>
      <c r="AI16" s="131"/>
      <c r="AJ16" s="133"/>
      <c r="AK16" s="133"/>
    </row>
    <row r="17" spans="1:37" ht="3" customHeight="1" thickBot="1">
      <c r="A17" s="35" t="s">
        <v>63</v>
      </c>
      <c r="B17" s="36" t="s">
        <v>64</v>
      </c>
      <c r="C17" s="36" t="s">
        <v>65</v>
      </c>
      <c r="D17" s="36" t="s">
        <v>66</v>
      </c>
      <c r="E17" s="37" t="s">
        <v>67</v>
      </c>
      <c r="F17" s="37" t="s">
        <v>68</v>
      </c>
      <c r="G17" s="38" t="s">
        <v>69</v>
      </c>
      <c r="H17" s="37" t="s">
        <v>70</v>
      </c>
      <c r="I17" s="37" t="s">
        <v>71</v>
      </c>
      <c r="J17" s="37" t="s">
        <v>72</v>
      </c>
      <c r="K17" s="37" t="s">
        <v>73</v>
      </c>
      <c r="L17" s="37" t="s">
        <v>74</v>
      </c>
      <c r="M17" s="39" t="s">
        <v>75</v>
      </c>
      <c r="N17" s="40" t="s">
        <v>76</v>
      </c>
      <c r="O17" s="41" t="s">
        <v>77</v>
      </c>
      <c r="P17" s="39" t="s">
        <v>78</v>
      </c>
      <c r="Q17" s="39" t="s">
        <v>79</v>
      </c>
      <c r="R17" s="36" t="s">
        <v>80</v>
      </c>
      <c r="S17" s="36" t="s">
        <v>81</v>
      </c>
      <c r="T17" s="36" t="s">
        <v>82</v>
      </c>
      <c r="U17" s="36" t="s">
        <v>83</v>
      </c>
      <c r="V17" s="42" t="s">
        <v>84</v>
      </c>
      <c r="X17" s="43" t="s">
        <v>63</v>
      </c>
      <c r="Y17" s="44" t="s">
        <v>64</v>
      </c>
      <c r="Z17" s="45" t="s">
        <v>65</v>
      </c>
      <c r="AA17" s="45" t="s">
        <v>66</v>
      </c>
      <c r="AB17" s="46" t="s">
        <v>67</v>
      </c>
      <c r="AC17" s="37" t="s">
        <v>68</v>
      </c>
      <c r="AD17" s="37" t="s">
        <v>69</v>
      </c>
      <c r="AE17" s="37" t="s">
        <v>70</v>
      </c>
      <c r="AF17" s="37" t="s">
        <v>71</v>
      </c>
      <c r="AG17" s="36" t="s">
        <v>72</v>
      </c>
      <c r="AH17" s="37" t="s">
        <v>73</v>
      </c>
      <c r="AI17" s="37" t="s">
        <v>74</v>
      </c>
      <c r="AJ17" s="36" t="s">
        <v>75</v>
      </c>
      <c r="AK17" s="47" t="s">
        <v>76</v>
      </c>
    </row>
    <row r="18" spans="1:37" ht="21.75" customHeight="1" thickBot="1">
      <c r="A18" s="48">
        <v>1</v>
      </c>
      <c r="B18" s="49" t="s">
        <v>85</v>
      </c>
      <c r="C18" s="49" t="s">
        <v>116</v>
      </c>
      <c r="D18" s="49" t="s">
        <v>86</v>
      </c>
      <c r="E18" s="49" t="s">
        <v>8</v>
      </c>
      <c r="F18" s="49"/>
      <c r="G18" s="49"/>
      <c r="H18" s="49">
        <v>1</v>
      </c>
      <c r="I18" s="49">
        <v>1</v>
      </c>
      <c r="J18" s="49"/>
      <c r="K18" s="49"/>
      <c r="L18" s="49"/>
      <c r="M18" s="49"/>
      <c r="N18" s="49" t="s">
        <v>88</v>
      </c>
      <c r="O18" s="49"/>
      <c r="P18" s="49"/>
      <c r="Q18" s="49" t="s">
        <v>87</v>
      </c>
      <c r="R18" s="49"/>
      <c r="S18" s="49"/>
      <c r="T18" s="49"/>
      <c r="U18" s="49"/>
      <c r="V18" s="50"/>
      <c r="X18" s="84" t="s">
        <v>117</v>
      </c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6"/>
    </row>
    <row r="19" spans="1:37" ht="34.5" customHeight="1" thickBot="1">
      <c r="A19" s="48" t="s">
        <v>132</v>
      </c>
      <c r="B19" s="49" t="s">
        <v>90</v>
      </c>
      <c r="C19" s="49" t="s">
        <v>115</v>
      </c>
      <c r="D19" s="49" t="s">
        <v>86</v>
      </c>
      <c r="E19" s="49" t="s">
        <v>8</v>
      </c>
      <c r="F19" s="49"/>
      <c r="G19" s="49"/>
      <c r="H19" s="49"/>
      <c r="I19" s="49">
        <v>1</v>
      </c>
      <c r="J19" s="49"/>
      <c r="K19" s="49"/>
      <c r="L19" s="49"/>
      <c r="M19" s="49"/>
      <c r="N19" s="49" t="s">
        <v>91</v>
      </c>
      <c r="O19" s="49"/>
      <c r="P19" s="49"/>
      <c r="Q19" s="49" t="s">
        <v>153</v>
      </c>
      <c r="R19" s="49"/>
      <c r="S19" s="49"/>
      <c r="T19" s="49"/>
      <c r="U19" s="49"/>
      <c r="V19" s="50"/>
      <c r="X19" s="51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3"/>
    </row>
    <row r="20" spans="1:37" ht="16.5" thickBot="1">
      <c r="A20" s="48" t="s">
        <v>133</v>
      </c>
      <c r="B20" s="49" t="s">
        <v>92</v>
      </c>
      <c r="C20" s="49" t="s">
        <v>114</v>
      </c>
      <c r="D20" s="49" t="s">
        <v>86</v>
      </c>
      <c r="E20" s="49" t="s">
        <v>8</v>
      </c>
      <c r="F20" s="49"/>
      <c r="G20" s="49"/>
      <c r="H20" s="49">
        <v>1</v>
      </c>
      <c r="I20" s="49">
        <v>1</v>
      </c>
      <c r="J20" s="49"/>
      <c r="K20" s="49"/>
      <c r="L20" s="49"/>
      <c r="M20" s="49"/>
      <c r="N20" s="49" t="s">
        <v>88</v>
      </c>
      <c r="O20" s="49"/>
      <c r="P20" s="49"/>
      <c r="Q20" s="49" t="s">
        <v>87</v>
      </c>
      <c r="R20" s="49"/>
      <c r="S20" s="49"/>
      <c r="T20" s="49"/>
      <c r="U20" s="49"/>
      <c r="V20" s="50"/>
      <c r="X20" s="51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3"/>
    </row>
    <row r="21" spans="1:37" ht="32.25" thickBot="1">
      <c r="A21" s="58" t="s">
        <v>134</v>
      </c>
      <c r="B21" s="59" t="s">
        <v>93</v>
      </c>
      <c r="C21" s="66" t="s">
        <v>113</v>
      </c>
      <c r="D21" s="59" t="s">
        <v>86</v>
      </c>
      <c r="E21" s="59" t="s">
        <v>8</v>
      </c>
      <c r="F21" s="59"/>
      <c r="G21" s="59"/>
      <c r="H21" s="59">
        <v>1</v>
      </c>
      <c r="I21" s="59">
        <v>1</v>
      </c>
      <c r="J21" s="59"/>
      <c r="K21" s="59"/>
      <c r="L21" s="59"/>
      <c r="M21" s="59"/>
      <c r="N21" s="59" t="s">
        <v>91</v>
      </c>
      <c r="O21" s="59"/>
      <c r="P21" s="59"/>
      <c r="Q21" s="66" t="s">
        <v>154</v>
      </c>
      <c r="R21" s="59"/>
      <c r="S21" s="49"/>
      <c r="T21" s="49"/>
      <c r="U21" s="49"/>
      <c r="V21" s="50"/>
      <c r="X21" s="51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3"/>
    </row>
    <row r="22" spans="1:37" s="80" customFormat="1" ht="32.25" thickBot="1">
      <c r="A22" s="75" t="s">
        <v>135</v>
      </c>
      <c r="B22" s="76" t="s">
        <v>94</v>
      </c>
      <c r="C22" s="76" t="s">
        <v>124</v>
      </c>
      <c r="D22" s="76" t="s">
        <v>86</v>
      </c>
      <c r="E22" s="76" t="s">
        <v>8</v>
      </c>
      <c r="F22" s="76"/>
      <c r="G22" s="77" t="s">
        <v>146</v>
      </c>
      <c r="H22" s="76"/>
      <c r="I22" s="76">
        <v>1</v>
      </c>
      <c r="J22" s="76"/>
      <c r="K22" s="76"/>
      <c r="L22" s="76"/>
      <c r="M22" s="76"/>
      <c r="N22" s="76" t="s">
        <v>88</v>
      </c>
      <c r="O22" s="76"/>
      <c r="P22" s="76"/>
      <c r="Q22" s="76" t="s">
        <v>87</v>
      </c>
      <c r="R22" s="76"/>
      <c r="S22" s="78"/>
      <c r="T22" s="78"/>
      <c r="U22" s="78"/>
      <c r="V22" s="79"/>
      <c r="X22" s="81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3"/>
    </row>
    <row r="23" spans="1:37" ht="16.5" thickBot="1">
      <c r="A23" s="62" t="s">
        <v>136</v>
      </c>
      <c r="B23" s="63" t="s">
        <v>95</v>
      </c>
      <c r="C23" s="65" t="s">
        <v>112</v>
      </c>
      <c r="D23" s="63" t="s">
        <v>86</v>
      </c>
      <c r="E23" s="63" t="s">
        <v>8</v>
      </c>
      <c r="F23" s="63"/>
      <c r="G23" s="63"/>
      <c r="H23" s="63">
        <v>1</v>
      </c>
      <c r="I23" s="63">
        <v>1</v>
      </c>
      <c r="J23" s="63"/>
      <c r="K23" s="63"/>
      <c r="L23" s="63"/>
      <c r="M23" s="63"/>
      <c r="N23" s="63"/>
      <c r="O23" s="63" t="s">
        <v>89</v>
      </c>
      <c r="P23" s="63"/>
      <c r="Q23" s="63" t="s">
        <v>87</v>
      </c>
      <c r="R23" s="63"/>
      <c r="S23" s="59"/>
      <c r="T23" s="59"/>
      <c r="U23" s="59"/>
      <c r="V23" s="60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</row>
    <row r="24" spans="1:37" s="100" customFormat="1" ht="32.25" thickBot="1">
      <c r="A24" s="95" t="s">
        <v>130</v>
      </c>
      <c r="B24" s="96" t="s">
        <v>96</v>
      </c>
      <c r="C24" s="97" t="s">
        <v>111</v>
      </c>
      <c r="D24" s="96" t="s">
        <v>86</v>
      </c>
      <c r="E24" s="96" t="s">
        <v>8</v>
      </c>
      <c r="F24" s="96"/>
      <c r="G24" s="96"/>
      <c r="H24" s="96">
        <v>1</v>
      </c>
      <c r="I24" s="96">
        <v>1</v>
      </c>
      <c r="J24" s="96"/>
      <c r="K24" s="96"/>
      <c r="L24" s="96"/>
      <c r="M24" s="96"/>
      <c r="N24" s="96" t="s">
        <v>91</v>
      </c>
      <c r="O24" s="96"/>
      <c r="P24" s="96"/>
      <c r="Q24" s="98" t="s">
        <v>154</v>
      </c>
      <c r="R24" s="96" t="s">
        <v>87</v>
      </c>
      <c r="S24" s="97" t="s">
        <v>157</v>
      </c>
      <c r="T24" s="96"/>
      <c r="U24" s="96"/>
      <c r="V24" s="99"/>
    </row>
    <row r="25" spans="1:37" ht="16.5" thickBot="1">
      <c r="A25" s="62" t="s">
        <v>137</v>
      </c>
      <c r="B25" s="63" t="s">
        <v>97</v>
      </c>
      <c r="C25" s="65" t="s">
        <v>110</v>
      </c>
      <c r="D25" s="63" t="s">
        <v>86</v>
      </c>
      <c r="E25" s="63" t="s">
        <v>8</v>
      </c>
      <c r="F25" s="63"/>
      <c r="G25" s="63"/>
      <c r="H25" s="63">
        <v>1</v>
      </c>
      <c r="I25" s="63">
        <v>1</v>
      </c>
      <c r="J25" s="63"/>
      <c r="K25" s="63"/>
      <c r="L25" s="63"/>
      <c r="M25" s="63"/>
      <c r="N25" s="63" t="s">
        <v>88</v>
      </c>
      <c r="O25" s="63"/>
      <c r="P25" s="63"/>
      <c r="Q25" s="63" t="s">
        <v>87</v>
      </c>
      <c r="R25" s="63"/>
      <c r="S25" s="63"/>
      <c r="T25" s="63"/>
      <c r="U25" s="63"/>
      <c r="V25" s="64"/>
    </row>
    <row r="26" spans="1:37" ht="32.25" thickBot="1">
      <c r="A26" s="62" t="s">
        <v>138</v>
      </c>
      <c r="B26" s="63" t="s">
        <v>98</v>
      </c>
      <c r="C26" s="65" t="s">
        <v>109</v>
      </c>
      <c r="D26" s="63" t="s">
        <v>86</v>
      </c>
      <c r="E26" s="63" t="s">
        <v>8</v>
      </c>
      <c r="F26" s="63"/>
      <c r="G26" s="63"/>
      <c r="H26" s="63">
        <v>1</v>
      </c>
      <c r="I26" s="63">
        <v>1</v>
      </c>
      <c r="J26" s="63"/>
      <c r="K26" s="63"/>
      <c r="L26" s="63"/>
      <c r="M26" s="63"/>
      <c r="N26" s="63" t="s">
        <v>91</v>
      </c>
      <c r="O26" s="63"/>
      <c r="P26" s="63"/>
      <c r="Q26" s="63" t="s">
        <v>87</v>
      </c>
      <c r="R26" s="63"/>
      <c r="S26" s="63"/>
      <c r="T26" s="63"/>
      <c r="U26" s="63"/>
      <c r="V26" s="64"/>
    </row>
    <row r="27" spans="1:37" ht="32.25" thickBot="1">
      <c r="A27" s="62" t="s">
        <v>139</v>
      </c>
      <c r="B27" s="63" t="s">
        <v>99</v>
      </c>
      <c r="C27" s="65" t="s">
        <v>108</v>
      </c>
      <c r="D27" s="63" t="s">
        <v>86</v>
      </c>
      <c r="E27" s="63" t="s">
        <v>8</v>
      </c>
      <c r="F27" s="63"/>
      <c r="G27" s="63" t="s">
        <v>100</v>
      </c>
      <c r="H27" s="63"/>
      <c r="I27" s="63">
        <v>1</v>
      </c>
      <c r="J27" s="63"/>
      <c r="K27" s="63"/>
      <c r="L27" s="63"/>
      <c r="M27" s="63"/>
      <c r="N27" s="63" t="s">
        <v>88</v>
      </c>
      <c r="O27" s="63"/>
      <c r="P27" s="63"/>
      <c r="Q27" s="63" t="s">
        <v>87</v>
      </c>
      <c r="R27" s="63"/>
      <c r="S27" s="63"/>
      <c r="T27" s="63"/>
      <c r="U27" s="63"/>
      <c r="V27" s="64"/>
    </row>
    <row r="28" spans="1:37" ht="16.5" thickBot="1">
      <c r="A28" s="62" t="s">
        <v>140</v>
      </c>
      <c r="B28" s="63" t="s">
        <v>101</v>
      </c>
      <c r="C28" s="65" t="s">
        <v>106</v>
      </c>
      <c r="D28" s="63" t="s">
        <v>86</v>
      </c>
      <c r="E28" s="63" t="s">
        <v>8</v>
      </c>
      <c r="F28" s="63"/>
      <c r="G28" s="63" t="s">
        <v>102</v>
      </c>
      <c r="H28" s="63"/>
      <c r="I28" s="63">
        <v>1</v>
      </c>
      <c r="J28" s="63"/>
      <c r="K28" s="63"/>
      <c r="L28" s="63"/>
      <c r="M28" s="63"/>
      <c r="N28" s="63" t="s">
        <v>88</v>
      </c>
      <c r="O28" s="63"/>
      <c r="P28" s="63"/>
      <c r="Q28" s="63" t="s">
        <v>87</v>
      </c>
      <c r="R28" s="63"/>
      <c r="S28" s="63"/>
      <c r="T28" s="63"/>
      <c r="U28" s="63"/>
      <c r="V28" s="64"/>
    </row>
    <row r="29" spans="1:37" ht="39" customHeight="1" thickBot="1">
      <c r="A29" s="62" t="s">
        <v>141</v>
      </c>
      <c r="B29" s="63" t="s">
        <v>103</v>
      </c>
      <c r="C29" s="65" t="s">
        <v>107</v>
      </c>
      <c r="D29" s="63" t="s">
        <v>86</v>
      </c>
      <c r="E29" s="63" t="s">
        <v>8</v>
      </c>
      <c r="F29" s="63"/>
      <c r="G29" s="63"/>
      <c r="H29" s="63">
        <v>1</v>
      </c>
      <c r="I29" s="63">
        <v>1</v>
      </c>
      <c r="J29" s="63"/>
      <c r="K29" s="63"/>
      <c r="L29" s="63"/>
      <c r="M29" s="63"/>
      <c r="N29" s="67" t="s">
        <v>88</v>
      </c>
      <c r="O29" s="63"/>
      <c r="P29" s="63"/>
      <c r="Q29" s="63" t="s">
        <v>87</v>
      </c>
      <c r="R29" s="63"/>
      <c r="S29" s="63"/>
      <c r="T29" s="63"/>
      <c r="U29" s="63"/>
      <c r="V29" s="64"/>
    </row>
    <row r="30" spans="1:37" ht="16.5" thickBot="1">
      <c r="A30" s="62" t="s">
        <v>142</v>
      </c>
      <c r="B30" s="63" t="s">
        <v>118</v>
      </c>
      <c r="C30" s="65" t="s">
        <v>119</v>
      </c>
      <c r="D30" s="65" t="s">
        <v>86</v>
      </c>
      <c r="E30" s="65" t="s">
        <v>8</v>
      </c>
      <c r="F30" s="63"/>
      <c r="G30" s="63"/>
      <c r="H30" s="65" t="s">
        <v>117</v>
      </c>
      <c r="I30" s="65" t="s">
        <v>117</v>
      </c>
      <c r="J30" s="63"/>
      <c r="K30" s="63"/>
      <c r="L30" s="63"/>
      <c r="M30" s="63"/>
      <c r="N30" s="65" t="s">
        <v>88</v>
      </c>
      <c r="O30" s="63"/>
      <c r="P30" s="63"/>
      <c r="Q30" s="65" t="s">
        <v>87</v>
      </c>
      <c r="R30" s="63"/>
      <c r="S30" s="63"/>
      <c r="T30" s="63"/>
      <c r="U30" s="63"/>
      <c r="V30" s="64"/>
    </row>
    <row r="31" spans="1:37" ht="32.25" thickBot="1">
      <c r="A31" s="62" t="s">
        <v>143</v>
      </c>
      <c r="B31" s="63" t="s">
        <v>121</v>
      </c>
      <c r="C31" s="63" t="s">
        <v>122</v>
      </c>
      <c r="D31" s="63" t="s">
        <v>86</v>
      </c>
      <c r="E31" s="63" t="s">
        <v>8</v>
      </c>
      <c r="F31" s="63"/>
      <c r="G31" s="63"/>
      <c r="H31" s="63" t="s">
        <v>123</v>
      </c>
      <c r="I31" s="63" t="s">
        <v>117</v>
      </c>
      <c r="J31" s="63"/>
      <c r="K31" s="63"/>
      <c r="L31" s="63"/>
      <c r="M31" s="63"/>
      <c r="N31" s="63" t="s">
        <v>88</v>
      </c>
      <c r="O31" s="63"/>
      <c r="P31" s="63"/>
      <c r="Q31" s="65" t="s">
        <v>87</v>
      </c>
      <c r="R31" s="63"/>
      <c r="S31" s="63"/>
      <c r="T31" s="63"/>
      <c r="U31" s="63"/>
      <c r="V31" s="64"/>
    </row>
    <row r="32" spans="1:37" ht="32.25" thickBot="1">
      <c r="A32" s="62" t="s">
        <v>144</v>
      </c>
      <c r="B32" s="63" t="s">
        <v>125</v>
      </c>
      <c r="C32" s="65" t="s">
        <v>126</v>
      </c>
      <c r="D32" s="63" t="s">
        <v>127</v>
      </c>
      <c r="E32" s="63"/>
      <c r="F32" s="63"/>
      <c r="G32" s="63"/>
      <c r="H32" s="63" t="s">
        <v>123</v>
      </c>
      <c r="I32" s="63" t="s">
        <v>117</v>
      </c>
      <c r="J32" s="63"/>
      <c r="K32" s="63"/>
      <c r="L32" s="63"/>
      <c r="M32" s="63"/>
      <c r="N32" s="63"/>
      <c r="O32" s="63" t="s">
        <v>89</v>
      </c>
      <c r="P32" s="63"/>
      <c r="Q32" s="65" t="s">
        <v>87</v>
      </c>
      <c r="R32" s="63"/>
      <c r="S32" s="63"/>
      <c r="T32" s="63"/>
      <c r="U32" s="63"/>
      <c r="V32" s="64"/>
    </row>
    <row r="33" spans="1:28" ht="32.25" thickBot="1">
      <c r="A33" s="62" t="s">
        <v>120</v>
      </c>
      <c r="B33" s="63" t="s">
        <v>128</v>
      </c>
      <c r="C33" s="65" t="s">
        <v>129</v>
      </c>
      <c r="D33" s="63" t="s">
        <v>127</v>
      </c>
      <c r="E33" s="63" t="s">
        <v>8</v>
      </c>
      <c r="F33" s="63"/>
      <c r="G33" s="63" t="s">
        <v>131</v>
      </c>
      <c r="H33" s="63"/>
      <c r="I33" s="63" t="s">
        <v>117</v>
      </c>
      <c r="J33" s="63"/>
      <c r="K33" s="63"/>
      <c r="L33" s="63"/>
      <c r="M33" s="63"/>
      <c r="N33" s="63" t="s">
        <v>88</v>
      </c>
      <c r="O33" s="63"/>
      <c r="P33" s="63"/>
      <c r="Q33" s="63" t="s">
        <v>87</v>
      </c>
      <c r="R33" s="63"/>
      <c r="S33" s="63"/>
      <c r="T33" s="63"/>
      <c r="U33" s="63"/>
      <c r="V33" s="64"/>
    </row>
    <row r="34" spans="1:28" ht="16.5" thickBot="1">
      <c r="A34" s="62" t="s">
        <v>145</v>
      </c>
      <c r="B34" s="63" t="s">
        <v>148</v>
      </c>
      <c r="C34" s="65" t="s">
        <v>149</v>
      </c>
      <c r="D34" s="63" t="s">
        <v>86</v>
      </c>
      <c r="E34" s="63" t="s">
        <v>8</v>
      </c>
      <c r="F34" s="63"/>
      <c r="G34" s="63"/>
      <c r="H34" s="63" t="s">
        <v>132</v>
      </c>
      <c r="I34" s="63" t="s">
        <v>117</v>
      </c>
      <c r="J34" s="63"/>
      <c r="K34" s="63"/>
      <c r="L34" s="63"/>
      <c r="M34" s="63"/>
      <c r="N34" s="63" t="s">
        <v>87</v>
      </c>
      <c r="O34" s="63"/>
      <c r="P34" s="63"/>
      <c r="Q34" s="63" t="s">
        <v>87</v>
      </c>
      <c r="R34" s="63"/>
      <c r="S34" s="63"/>
      <c r="T34" s="63"/>
      <c r="U34" s="63"/>
      <c r="V34" s="64"/>
      <c r="AB34" s="27" t="s">
        <v>156</v>
      </c>
    </row>
    <row r="35" spans="1:28" ht="16.5" thickBot="1">
      <c r="A35" s="62" t="s">
        <v>147</v>
      </c>
      <c r="B35" s="63" t="s">
        <v>151</v>
      </c>
      <c r="C35" s="65" t="s">
        <v>152</v>
      </c>
      <c r="D35" s="63" t="s">
        <v>86</v>
      </c>
      <c r="E35" s="63" t="s">
        <v>8</v>
      </c>
      <c r="F35" s="63"/>
      <c r="G35" s="63"/>
      <c r="H35" s="63"/>
      <c r="I35" s="63" t="s">
        <v>117</v>
      </c>
      <c r="J35" s="63"/>
      <c r="K35" s="63"/>
      <c r="L35" s="63"/>
      <c r="M35" s="63"/>
      <c r="N35" s="63" t="s">
        <v>87</v>
      </c>
      <c r="O35" s="63"/>
      <c r="P35" s="63"/>
      <c r="Q35" s="63" t="s">
        <v>87</v>
      </c>
      <c r="R35" s="63"/>
      <c r="S35" s="63"/>
      <c r="T35" s="63"/>
      <c r="U35" s="63"/>
      <c r="V35" s="64"/>
    </row>
    <row r="36" spans="1:28" ht="16.5" thickBot="1">
      <c r="A36" s="62">
        <v>20</v>
      </c>
      <c r="B36" s="63"/>
      <c r="C36" s="65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4"/>
    </row>
    <row r="37" spans="1:28" ht="16.5" thickBot="1">
      <c r="A37" s="62">
        <v>21</v>
      </c>
      <c r="B37" s="63"/>
      <c r="C37" s="65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4"/>
    </row>
    <row r="38" spans="1:28" ht="16.5" thickBot="1">
      <c r="A38" s="62">
        <v>22</v>
      </c>
      <c r="B38" s="63"/>
      <c r="C38" s="65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4"/>
    </row>
    <row r="39" spans="1:28" ht="15.75">
      <c r="A39" s="62">
        <v>23</v>
      </c>
      <c r="B39" s="63"/>
      <c r="C39" s="65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4"/>
    </row>
  </sheetData>
  <mergeCells count="62">
    <mergeCell ref="E6:Q6"/>
    <mergeCell ref="R6:U6"/>
    <mergeCell ref="A7:A16"/>
    <mergeCell ref="C7:C16"/>
    <mergeCell ref="D7:D16"/>
    <mergeCell ref="E7:Q7"/>
    <mergeCell ref="R7:U9"/>
    <mergeCell ref="E8:O8"/>
    <mergeCell ref="P8:P16"/>
    <mergeCell ref="Q8:Q16"/>
    <mergeCell ref="H9:I9"/>
    <mergeCell ref="J9:O9"/>
    <mergeCell ref="E10:E16"/>
    <mergeCell ref="F10:F16"/>
    <mergeCell ref="H10:H16"/>
    <mergeCell ref="I10:I16"/>
    <mergeCell ref="B7:B16"/>
    <mergeCell ref="V10:V16"/>
    <mergeCell ref="V7:V9"/>
    <mergeCell ref="O12:O16"/>
    <mergeCell ref="G9:G16"/>
    <mergeCell ref="M10:O10"/>
    <mergeCell ref="R10:R16"/>
    <mergeCell ref="S10:S16"/>
    <mergeCell ref="T10:T16"/>
    <mergeCell ref="U10:U16"/>
    <mergeCell ref="K11:K16"/>
    <mergeCell ref="L11:L16"/>
    <mergeCell ref="M11:M16"/>
    <mergeCell ref="N11:O11"/>
    <mergeCell ref="N12:N16"/>
    <mergeCell ref="E9:F9"/>
    <mergeCell ref="AA7:AA16"/>
    <mergeCell ref="AC13:AC16"/>
    <mergeCell ref="AD13:AD16"/>
    <mergeCell ref="AG9:AK9"/>
    <mergeCell ref="AG10:AK10"/>
    <mergeCell ref="AC11:AF11"/>
    <mergeCell ref="AH11:AI11"/>
    <mergeCell ref="AC12:AE12"/>
    <mergeCell ref="J10:J16"/>
    <mergeCell ref="K10:L10"/>
    <mergeCell ref="X7:X16"/>
    <mergeCell ref="Y7:Y16"/>
    <mergeCell ref="Z7:Z16"/>
    <mergeCell ref="A2:D2"/>
    <mergeCell ref="F2:I2"/>
    <mergeCell ref="K2:N2"/>
    <mergeCell ref="A3:D3"/>
    <mergeCell ref="F3:I3"/>
    <mergeCell ref="K3:N3"/>
    <mergeCell ref="AB6:AK6"/>
    <mergeCell ref="AE13:AE16"/>
    <mergeCell ref="AF13:AF16"/>
    <mergeCell ref="AG11:AG16"/>
    <mergeCell ref="AH12:AH16"/>
    <mergeCell ref="AI12:AI16"/>
    <mergeCell ref="AJ11:AJ16"/>
    <mergeCell ref="AB7:AK8"/>
    <mergeCell ref="AB9:AB16"/>
    <mergeCell ref="AK11:AK16"/>
    <mergeCell ref="AC9:AF10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Y36"/>
  <sheetViews>
    <sheetView rightToLeft="1" topLeftCell="A24" zoomScale="95" zoomScaleNormal="95" workbookViewId="0">
      <selection activeCell="K33" sqref="K33"/>
    </sheetView>
  </sheetViews>
  <sheetFormatPr defaultColWidth="9.140625" defaultRowHeight="15"/>
  <cols>
    <col min="1" max="1" width="6" style="18" customWidth="1"/>
    <col min="2" max="2" width="9.28515625" style="18" customWidth="1"/>
    <col min="3" max="3" width="10.140625" style="18" customWidth="1"/>
    <col min="4" max="4" width="9.42578125" style="18" customWidth="1"/>
    <col min="5" max="10" width="6" style="18" customWidth="1"/>
    <col min="11" max="11" width="7.5703125" style="18" customWidth="1"/>
    <col min="12" max="22" width="6" style="18" customWidth="1"/>
    <col min="23" max="23" width="9.140625" style="18"/>
    <col min="24" max="24" width="4.5703125" style="18" customWidth="1"/>
    <col min="25" max="25" width="12.5703125" style="18" customWidth="1"/>
    <col min="26" max="26" width="13.7109375" style="18" customWidth="1"/>
    <col min="27" max="37" width="9" style="18" customWidth="1"/>
    <col min="38" max="16384" width="9.140625" style="18"/>
  </cols>
  <sheetData>
    <row r="1" spans="1:38" ht="12.75" customHeight="1">
      <c r="A1" s="1" t="s">
        <v>12</v>
      </c>
    </row>
    <row r="2" spans="1:38" ht="12.75" customHeight="1">
      <c r="A2" s="193" t="s">
        <v>54</v>
      </c>
      <c r="B2" s="193"/>
      <c r="C2" s="193"/>
      <c r="D2" s="193"/>
      <c r="E2" s="15"/>
      <c r="F2" s="193" t="s">
        <v>55</v>
      </c>
      <c r="G2" s="193"/>
      <c r="H2" s="193"/>
      <c r="I2" s="193"/>
      <c r="J2" s="15"/>
      <c r="K2" s="193" t="s">
        <v>56</v>
      </c>
      <c r="L2" s="193"/>
      <c r="M2" s="193"/>
      <c r="N2" s="193"/>
      <c r="O2" s="15"/>
      <c r="P2" s="15" t="s">
        <v>57</v>
      </c>
      <c r="Q2" s="15"/>
      <c r="R2" s="15" t="s">
        <v>60</v>
      </c>
      <c r="S2" s="15" t="s">
        <v>58</v>
      </c>
      <c r="T2" s="15" t="s">
        <v>59</v>
      </c>
    </row>
    <row r="3" spans="1:38" s="15" customFormat="1" ht="12.75" customHeight="1">
      <c r="A3" s="194"/>
      <c r="B3" s="194"/>
      <c r="C3" s="194"/>
      <c r="D3" s="194"/>
      <c r="F3" s="194" t="s">
        <v>104</v>
      </c>
      <c r="G3" s="194"/>
      <c r="H3" s="194"/>
      <c r="I3" s="194"/>
      <c r="K3" s="194" t="s">
        <v>105</v>
      </c>
      <c r="L3" s="194"/>
      <c r="M3" s="194"/>
      <c r="N3" s="194"/>
      <c r="R3" s="16">
        <v>31</v>
      </c>
      <c r="S3" s="68">
        <v>3</v>
      </c>
      <c r="T3" s="16">
        <v>1404</v>
      </c>
      <c r="AB3" s="4" t="s">
        <v>52</v>
      </c>
    </row>
    <row r="4" spans="1:38" ht="12.75" customHeight="1" thickBot="1">
      <c r="A4" s="18" t="s">
        <v>33</v>
      </c>
      <c r="C4" s="2"/>
      <c r="X4" s="15" t="s">
        <v>34</v>
      </c>
      <c r="AB4" s="4" t="s">
        <v>53</v>
      </c>
    </row>
    <row r="5" spans="1:38" s="117" customFormat="1" ht="15.75" thickBot="1">
      <c r="A5" s="116" t="s">
        <v>62</v>
      </c>
      <c r="B5" s="116">
        <v>17</v>
      </c>
      <c r="C5" s="116"/>
      <c r="D5" s="116">
        <f>COUNTA(D18:D36)</f>
        <v>17</v>
      </c>
      <c r="E5" s="116">
        <v>17</v>
      </c>
      <c r="F5" s="116"/>
      <c r="G5" s="116"/>
      <c r="H5" s="116">
        <v>10</v>
      </c>
      <c r="I5" s="116">
        <v>17</v>
      </c>
      <c r="J5" s="116">
        <f>COUNTA(J18:J36)</f>
        <v>0</v>
      </c>
      <c r="K5" s="116">
        <v>0</v>
      </c>
      <c r="L5" s="116">
        <f>COUNTA(L16:L20)</f>
        <v>1</v>
      </c>
      <c r="M5" s="116">
        <f>COUNTA(M16:M20)</f>
        <v>1</v>
      </c>
      <c r="N5" s="116">
        <v>12</v>
      </c>
      <c r="O5" s="116">
        <v>2</v>
      </c>
      <c r="P5" s="116"/>
      <c r="Q5" s="116"/>
      <c r="R5" s="116">
        <f>COUNTA(R18:R36)</f>
        <v>0</v>
      </c>
      <c r="S5" s="116">
        <f>COUNTA(S18:S36)</f>
        <v>1</v>
      </c>
      <c r="T5" s="116"/>
      <c r="U5" s="116"/>
      <c r="V5" s="116">
        <f>COUNTA(V18:V36)</f>
        <v>0</v>
      </c>
      <c r="X5" s="116"/>
      <c r="Y5" s="116">
        <f>COUNTA(Y18:Y22)</f>
        <v>0</v>
      </c>
      <c r="Z5" s="116"/>
      <c r="AA5" s="116"/>
      <c r="AB5" s="116"/>
      <c r="AC5" s="116">
        <f>COUNTA(AC18:AC22)</f>
        <v>0</v>
      </c>
      <c r="AD5" s="116">
        <f>SUMIF(AK18:AK21, "&lt;&gt;", AD18:AD21)</f>
        <v>0</v>
      </c>
      <c r="AE5" s="116">
        <f>SUMIF(AK18:AK21,"&lt;&gt;", AE18:AE21 )</f>
        <v>0</v>
      </c>
      <c r="AF5" s="116">
        <f>COUNTIFS(AK18:AK22, "&lt;&gt;", AF18:AF22, "&lt;&gt;")</f>
        <v>0</v>
      </c>
      <c r="AG5" s="116">
        <f>SUM(AG18:AG22)</f>
        <v>0</v>
      </c>
      <c r="AH5" s="116">
        <f>SUM(AH18:AH22)</f>
        <v>0</v>
      </c>
      <c r="AI5" s="116">
        <f t="shared" ref="AI5:AJ5" si="0">SUM(AI18:AI22)</f>
        <v>0</v>
      </c>
      <c r="AJ5" s="116">
        <f t="shared" si="0"/>
        <v>0</v>
      </c>
      <c r="AK5" s="116">
        <f>COUNTA(AK18:AK22)</f>
        <v>0</v>
      </c>
    </row>
    <row r="6" spans="1:38" ht="14.45" customHeight="1" thickBot="1">
      <c r="A6" s="21">
        <v>1</v>
      </c>
      <c r="B6" s="13">
        <v>2</v>
      </c>
      <c r="C6" s="13">
        <v>3</v>
      </c>
      <c r="D6" s="13">
        <v>4</v>
      </c>
      <c r="E6" s="164">
        <v>5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6"/>
      <c r="R6" s="164">
        <v>6</v>
      </c>
      <c r="S6" s="165"/>
      <c r="T6" s="165"/>
      <c r="U6" s="166"/>
      <c r="V6" s="21">
        <v>7</v>
      </c>
      <c r="X6" s="21">
        <v>1</v>
      </c>
      <c r="Y6" s="13">
        <v>2</v>
      </c>
      <c r="Z6" s="13">
        <v>3</v>
      </c>
      <c r="AA6" s="13">
        <v>4</v>
      </c>
      <c r="AB6" s="164">
        <v>5</v>
      </c>
      <c r="AC6" s="165"/>
      <c r="AD6" s="165"/>
      <c r="AE6" s="165"/>
      <c r="AF6" s="165"/>
      <c r="AG6" s="165"/>
      <c r="AH6" s="165"/>
      <c r="AI6" s="165"/>
      <c r="AJ6" s="165"/>
      <c r="AK6" s="166"/>
    </row>
    <row r="7" spans="1:38" ht="18.75" thickBot="1">
      <c r="A7" s="169" t="s">
        <v>13</v>
      </c>
      <c r="B7" s="171" t="s">
        <v>31</v>
      </c>
      <c r="C7" s="171" t="s">
        <v>14</v>
      </c>
      <c r="D7" s="171" t="s">
        <v>0</v>
      </c>
      <c r="E7" s="179" t="s">
        <v>15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0"/>
      <c r="R7" s="172" t="s">
        <v>16</v>
      </c>
      <c r="S7" s="185"/>
      <c r="T7" s="185"/>
      <c r="U7" s="186"/>
      <c r="V7" s="169" t="s">
        <v>32</v>
      </c>
      <c r="X7" s="167" t="s">
        <v>35</v>
      </c>
      <c r="Y7" s="167" t="s">
        <v>31</v>
      </c>
      <c r="Z7" s="169" t="s">
        <v>36</v>
      </c>
      <c r="AA7" s="171" t="s">
        <v>0</v>
      </c>
      <c r="AB7" s="172" t="s">
        <v>37</v>
      </c>
      <c r="AC7" s="173"/>
      <c r="AD7" s="173"/>
      <c r="AE7" s="173"/>
      <c r="AF7" s="173"/>
      <c r="AG7" s="173"/>
      <c r="AH7" s="173"/>
      <c r="AI7" s="173"/>
      <c r="AJ7" s="173"/>
      <c r="AK7" s="174"/>
      <c r="AL7" s="4"/>
    </row>
    <row r="8" spans="1:38" ht="22.9" customHeight="1" thickBot="1">
      <c r="A8" s="182"/>
      <c r="B8" s="178"/>
      <c r="C8" s="178"/>
      <c r="D8" s="178"/>
      <c r="E8" s="179" t="s">
        <v>1</v>
      </c>
      <c r="F8" s="181"/>
      <c r="G8" s="181"/>
      <c r="H8" s="181"/>
      <c r="I8" s="181"/>
      <c r="J8" s="181"/>
      <c r="K8" s="181"/>
      <c r="L8" s="181"/>
      <c r="M8" s="181"/>
      <c r="N8" s="181"/>
      <c r="O8" s="180"/>
      <c r="P8" s="197" t="s">
        <v>18</v>
      </c>
      <c r="Q8" s="197" t="s">
        <v>19</v>
      </c>
      <c r="R8" s="199"/>
      <c r="S8" s="200"/>
      <c r="T8" s="200"/>
      <c r="U8" s="201"/>
      <c r="V8" s="195"/>
      <c r="X8" s="168"/>
      <c r="Y8" s="168"/>
      <c r="Z8" s="170"/>
      <c r="AA8" s="170"/>
      <c r="AB8" s="175"/>
      <c r="AC8" s="176"/>
      <c r="AD8" s="176"/>
      <c r="AE8" s="176"/>
      <c r="AF8" s="176"/>
      <c r="AG8" s="176"/>
      <c r="AH8" s="176"/>
      <c r="AI8" s="176"/>
      <c r="AJ8" s="176"/>
      <c r="AK8" s="177"/>
      <c r="AL8" s="4"/>
    </row>
    <row r="9" spans="1:38" ht="32.25" customHeight="1" thickBot="1">
      <c r="A9" s="182"/>
      <c r="B9" s="178"/>
      <c r="C9" s="178"/>
      <c r="D9" s="178"/>
      <c r="E9" s="179" t="s">
        <v>20</v>
      </c>
      <c r="F9" s="180"/>
      <c r="G9" s="169" t="s">
        <v>21</v>
      </c>
      <c r="H9" s="179" t="s">
        <v>22</v>
      </c>
      <c r="I9" s="180"/>
      <c r="J9" s="179" t="s">
        <v>23</v>
      </c>
      <c r="K9" s="181"/>
      <c r="L9" s="181"/>
      <c r="M9" s="181"/>
      <c r="N9" s="181"/>
      <c r="O9" s="180"/>
      <c r="P9" s="198"/>
      <c r="Q9" s="198"/>
      <c r="R9" s="187"/>
      <c r="S9" s="188"/>
      <c r="T9" s="188"/>
      <c r="U9" s="189"/>
      <c r="V9" s="196"/>
      <c r="X9" s="168"/>
      <c r="Y9" s="168"/>
      <c r="Z9" s="170"/>
      <c r="AA9" s="170"/>
      <c r="AB9" s="183" t="s">
        <v>38</v>
      </c>
      <c r="AC9" s="172" t="s">
        <v>49</v>
      </c>
      <c r="AD9" s="185"/>
      <c r="AE9" s="185"/>
      <c r="AF9" s="186"/>
      <c r="AG9" s="179" t="s">
        <v>39</v>
      </c>
      <c r="AH9" s="181"/>
      <c r="AI9" s="181"/>
      <c r="AJ9" s="181"/>
      <c r="AK9" s="180"/>
    </row>
    <row r="10" spans="1:38" ht="18.600000000000001" customHeight="1" thickBot="1">
      <c r="A10" s="182"/>
      <c r="B10" s="178"/>
      <c r="C10" s="178"/>
      <c r="D10" s="178"/>
      <c r="E10" s="169" t="s">
        <v>8</v>
      </c>
      <c r="F10" s="169" t="s">
        <v>9</v>
      </c>
      <c r="G10" s="195"/>
      <c r="H10" s="169" t="s">
        <v>24</v>
      </c>
      <c r="I10" s="169" t="s">
        <v>25</v>
      </c>
      <c r="J10" s="169" t="s">
        <v>26</v>
      </c>
      <c r="K10" s="179" t="s">
        <v>2</v>
      </c>
      <c r="L10" s="180"/>
      <c r="M10" s="179" t="s">
        <v>3</v>
      </c>
      <c r="N10" s="181"/>
      <c r="O10" s="180"/>
      <c r="P10" s="198"/>
      <c r="Q10" s="198"/>
      <c r="R10" s="171" t="s">
        <v>4</v>
      </c>
      <c r="S10" s="171" t="s">
        <v>5</v>
      </c>
      <c r="T10" s="171" t="s">
        <v>7</v>
      </c>
      <c r="U10" s="171" t="s">
        <v>6</v>
      </c>
      <c r="V10" s="178" t="s">
        <v>17</v>
      </c>
      <c r="X10" s="168"/>
      <c r="Y10" s="168"/>
      <c r="Z10" s="170"/>
      <c r="AA10" s="170"/>
      <c r="AB10" s="184"/>
      <c r="AC10" s="187"/>
      <c r="AD10" s="188"/>
      <c r="AE10" s="188"/>
      <c r="AF10" s="189"/>
      <c r="AG10" s="179" t="s">
        <v>40</v>
      </c>
      <c r="AH10" s="181"/>
      <c r="AI10" s="181"/>
      <c r="AJ10" s="181"/>
      <c r="AK10" s="180"/>
    </row>
    <row r="11" spans="1:38" ht="26.25" customHeight="1" thickBot="1">
      <c r="A11" s="182"/>
      <c r="B11" s="178"/>
      <c r="C11" s="178"/>
      <c r="D11" s="178"/>
      <c r="E11" s="182"/>
      <c r="F11" s="182"/>
      <c r="G11" s="195"/>
      <c r="H11" s="182"/>
      <c r="I11" s="182"/>
      <c r="J11" s="182"/>
      <c r="K11" s="169" t="s">
        <v>27</v>
      </c>
      <c r="L11" s="169" t="s">
        <v>28</v>
      </c>
      <c r="M11" s="197" t="s">
        <v>8</v>
      </c>
      <c r="N11" s="179" t="s">
        <v>9</v>
      </c>
      <c r="O11" s="180"/>
      <c r="P11" s="198"/>
      <c r="Q11" s="198"/>
      <c r="R11" s="178"/>
      <c r="S11" s="178"/>
      <c r="T11" s="178"/>
      <c r="U11" s="178"/>
      <c r="V11" s="192"/>
      <c r="X11" s="168"/>
      <c r="Y11" s="168"/>
      <c r="Z11" s="170"/>
      <c r="AA11" s="170"/>
      <c r="AB11" s="184"/>
      <c r="AC11" s="179" t="s">
        <v>41</v>
      </c>
      <c r="AD11" s="181"/>
      <c r="AE11" s="181"/>
      <c r="AF11" s="180"/>
      <c r="AG11" s="171" t="s">
        <v>10</v>
      </c>
      <c r="AH11" s="179" t="s">
        <v>42</v>
      </c>
      <c r="AI11" s="180"/>
      <c r="AJ11" s="171" t="s">
        <v>11</v>
      </c>
      <c r="AK11" s="171" t="s">
        <v>43</v>
      </c>
    </row>
    <row r="12" spans="1:38" ht="15" customHeight="1" thickBot="1">
      <c r="A12" s="182"/>
      <c r="B12" s="178"/>
      <c r="C12" s="178"/>
      <c r="D12" s="178"/>
      <c r="E12" s="182"/>
      <c r="F12" s="182"/>
      <c r="G12" s="195"/>
      <c r="H12" s="182"/>
      <c r="I12" s="182"/>
      <c r="J12" s="182"/>
      <c r="K12" s="182"/>
      <c r="L12" s="182"/>
      <c r="M12" s="198"/>
      <c r="N12" s="190" t="s">
        <v>29</v>
      </c>
      <c r="O12" s="190" t="s">
        <v>30</v>
      </c>
      <c r="P12" s="198"/>
      <c r="Q12" s="198"/>
      <c r="R12" s="178"/>
      <c r="S12" s="178"/>
      <c r="T12" s="178"/>
      <c r="U12" s="178"/>
      <c r="V12" s="192"/>
      <c r="X12" s="168"/>
      <c r="Y12" s="168"/>
      <c r="Z12" s="170"/>
      <c r="AA12" s="170"/>
      <c r="AB12" s="184"/>
      <c r="AC12" s="179" t="s">
        <v>8</v>
      </c>
      <c r="AD12" s="181"/>
      <c r="AE12" s="180"/>
      <c r="AF12" s="9" t="s">
        <v>50</v>
      </c>
      <c r="AG12" s="178"/>
      <c r="AH12" s="169" t="s">
        <v>44</v>
      </c>
      <c r="AI12" s="169" t="s">
        <v>45</v>
      </c>
      <c r="AJ12" s="178"/>
      <c r="AK12" s="178"/>
    </row>
    <row r="13" spans="1:38" ht="14.25" customHeight="1">
      <c r="A13" s="182"/>
      <c r="B13" s="178"/>
      <c r="C13" s="178"/>
      <c r="D13" s="178"/>
      <c r="E13" s="182"/>
      <c r="F13" s="182"/>
      <c r="G13" s="195"/>
      <c r="H13" s="182"/>
      <c r="I13" s="182"/>
      <c r="J13" s="182"/>
      <c r="K13" s="182"/>
      <c r="L13" s="182"/>
      <c r="M13" s="198"/>
      <c r="N13" s="191"/>
      <c r="O13" s="192"/>
      <c r="P13" s="198"/>
      <c r="Q13" s="198"/>
      <c r="R13" s="178"/>
      <c r="S13" s="178"/>
      <c r="T13" s="178"/>
      <c r="U13" s="178"/>
      <c r="V13" s="192"/>
      <c r="X13" s="168"/>
      <c r="Y13" s="168"/>
      <c r="Z13" s="170"/>
      <c r="AA13" s="170"/>
      <c r="AB13" s="184"/>
      <c r="AC13" s="169" t="s">
        <v>46</v>
      </c>
      <c r="AD13" s="169" t="s">
        <v>47</v>
      </c>
      <c r="AE13" s="169" t="s">
        <v>48</v>
      </c>
      <c r="AF13" s="169" t="s">
        <v>51</v>
      </c>
      <c r="AG13" s="178"/>
      <c r="AH13" s="182"/>
      <c r="AI13" s="182"/>
      <c r="AJ13" s="178"/>
      <c r="AK13" s="178"/>
    </row>
    <row r="14" spans="1:38" ht="15" customHeight="1">
      <c r="A14" s="182"/>
      <c r="B14" s="178"/>
      <c r="C14" s="178"/>
      <c r="D14" s="178"/>
      <c r="E14" s="182"/>
      <c r="F14" s="182"/>
      <c r="G14" s="195"/>
      <c r="H14" s="182"/>
      <c r="I14" s="182"/>
      <c r="J14" s="182"/>
      <c r="K14" s="182"/>
      <c r="L14" s="182"/>
      <c r="M14" s="198"/>
      <c r="N14" s="191"/>
      <c r="O14" s="192"/>
      <c r="P14" s="198"/>
      <c r="Q14" s="198"/>
      <c r="R14" s="178"/>
      <c r="S14" s="178"/>
      <c r="T14" s="178"/>
      <c r="U14" s="178"/>
      <c r="V14" s="192"/>
      <c r="X14" s="168"/>
      <c r="Y14" s="168"/>
      <c r="Z14" s="170"/>
      <c r="AA14" s="170"/>
      <c r="AB14" s="184"/>
      <c r="AC14" s="182"/>
      <c r="AD14" s="182"/>
      <c r="AE14" s="182"/>
      <c r="AF14" s="182"/>
      <c r="AG14" s="178"/>
      <c r="AH14" s="182"/>
      <c r="AI14" s="182"/>
      <c r="AJ14" s="178"/>
      <c r="AK14" s="178"/>
    </row>
    <row r="15" spans="1:38" ht="12.75" customHeight="1">
      <c r="A15" s="182"/>
      <c r="B15" s="178"/>
      <c r="C15" s="178"/>
      <c r="D15" s="178"/>
      <c r="E15" s="182"/>
      <c r="F15" s="182"/>
      <c r="G15" s="195"/>
      <c r="H15" s="182"/>
      <c r="I15" s="182"/>
      <c r="J15" s="182"/>
      <c r="K15" s="182"/>
      <c r="L15" s="182"/>
      <c r="M15" s="198"/>
      <c r="N15" s="191"/>
      <c r="O15" s="192"/>
      <c r="P15" s="198"/>
      <c r="Q15" s="198"/>
      <c r="R15" s="178"/>
      <c r="S15" s="178"/>
      <c r="T15" s="178"/>
      <c r="U15" s="178"/>
      <c r="V15" s="192"/>
      <c r="X15" s="168"/>
      <c r="Y15" s="168"/>
      <c r="Z15" s="170"/>
      <c r="AA15" s="170"/>
      <c r="AB15" s="184"/>
      <c r="AC15" s="182"/>
      <c r="AD15" s="182"/>
      <c r="AE15" s="182"/>
      <c r="AF15" s="182"/>
      <c r="AG15" s="178"/>
      <c r="AH15" s="182"/>
      <c r="AI15" s="182"/>
      <c r="AJ15" s="178"/>
      <c r="AK15" s="178"/>
    </row>
    <row r="16" spans="1:38" ht="21.6" customHeight="1">
      <c r="A16" s="182"/>
      <c r="B16" s="178"/>
      <c r="C16" s="178"/>
      <c r="D16" s="178"/>
      <c r="E16" s="182"/>
      <c r="F16" s="182"/>
      <c r="G16" s="195"/>
      <c r="H16" s="182"/>
      <c r="I16" s="182"/>
      <c r="J16" s="182"/>
      <c r="K16" s="182"/>
      <c r="L16" s="182"/>
      <c r="M16" s="198"/>
      <c r="N16" s="191"/>
      <c r="O16" s="192"/>
      <c r="P16" s="198"/>
      <c r="Q16" s="198"/>
      <c r="R16" s="178"/>
      <c r="S16" s="178"/>
      <c r="T16" s="178"/>
      <c r="U16" s="178"/>
      <c r="V16" s="192"/>
      <c r="X16" s="168"/>
      <c r="Y16" s="168"/>
      <c r="Z16" s="170"/>
      <c r="AA16" s="170"/>
      <c r="AB16" s="184"/>
      <c r="AC16" s="182"/>
      <c r="AD16" s="182"/>
      <c r="AE16" s="182"/>
      <c r="AF16" s="182"/>
      <c r="AG16" s="178"/>
      <c r="AH16" s="182"/>
      <c r="AI16" s="182"/>
      <c r="AJ16" s="178"/>
      <c r="AK16" s="178"/>
    </row>
    <row r="17" spans="1:77" ht="3" customHeight="1" thickBot="1">
      <c r="A17" s="14" t="s">
        <v>63</v>
      </c>
      <c r="B17" s="22" t="s">
        <v>64</v>
      </c>
      <c r="C17" s="22" t="s">
        <v>65</v>
      </c>
      <c r="D17" s="22" t="s">
        <v>66</v>
      </c>
      <c r="E17" s="5" t="s">
        <v>67</v>
      </c>
      <c r="F17" s="5" t="s">
        <v>68</v>
      </c>
      <c r="G17" s="17" t="s">
        <v>69</v>
      </c>
      <c r="H17" s="5" t="s">
        <v>70</v>
      </c>
      <c r="I17" s="5" t="s">
        <v>71</v>
      </c>
      <c r="J17" s="5" t="s">
        <v>72</v>
      </c>
      <c r="K17" s="5" t="s">
        <v>73</v>
      </c>
      <c r="L17" s="5" t="s">
        <v>74</v>
      </c>
      <c r="M17" s="8" t="s">
        <v>75</v>
      </c>
      <c r="N17" s="6" t="s">
        <v>76</v>
      </c>
      <c r="O17" s="7" t="s">
        <v>77</v>
      </c>
      <c r="P17" s="8" t="s">
        <v>78</v>
      </c>
      <c r="Q17" s="8" t="s">
        <v>79</v>
      </c>
      <c r="R17" s="22" t="s">
        <v>80</v>
      </c>
      <c r="S17" s="22" t="s">
        <v>81</v>
      </c>
      <c r="T17" s="22" t="s">
        <v>82</v>
      </c>
      <c r="U17" s="22" t="s">
        <v>83</v>
      </c>
      <c r="V17" s="11" t="s">
        <v>84</v>
      </c>
      <c r="X17" s="12" t="s">
        <v>63</v>
      </c>
      <c r="Y17" s="20" t="s">
        <v>64</v>
      </c>
      <c r="Z17" s="19" t="s">
        <v>65</v>
      </c>
      <c r="AA17" s="19" t="s">
        <v>66</v>
      </c>
      <c r="AB17" s="10" t="s">
        <v>67</v>
      </c>
      <c r="AC17" s="5" t="s">
        <v>68</v>
      </c>
      <c r="AD17" s="5" t="s">
        <v>69</v>
      </c>
      <c r="AE17" s="5" t="s">
        <v>70</v>
      </c>
      <c r="AF17" s="5" t="s">
        <v>71</v>
      </c>
      <c r="AG17" s="22" t="s">
        <v>72</v>
      </c>
      <c r="AH17" s="5" t="s">
        <v>73</v>
      </c>
      <c r="AI17" s="5" t="s">
        <v>74</v>
      </c>
      <c r="AJ17" s="22" t="s">
        <v>75</v>
      </c>
      <c r="AK17" s="3" t="s">
        <v>76</v>
      </c>
    </row>
    <row r="18" spans="1:77" ht="21.75" customHeight="1" thickBot="1">
      <c r="A18" s="48">
        <v>1</v>
      </c>
      <c r="B18" s="103" t="s">
        <v>85</v>
      </c>
      <c r="C18" s="49" t="s">
        <v>116</v>
      </c>
      <c r="D18" s="49" t="s">
        <v>86</v>
      </c>
      <c r="E18" s="49" t="s">
        <v>8</v>
      </c>
      <c r="F18" s="49"/>
      <c r="G18" s="49"/>
      <c r="H18" s="49">
        <v>1</v>
      </c>
      <c r="I18" s="49">
        <v>1</v>
      </c>
      <c r="J18" s="49"/>
      <c r="K18" s="49"/>
      <c r="L18" s="49"/>
      <c r="M18" s="49"/>
      <c r="N18" s="49" t="s">
        <v>88</v>
      </c>
      <c r="O18" s="49"/>
      <c r="P18" s="49"/>
      <c r="Q18" s="49" t="s">
        <v>87</v>
      </c>
      <c r="R18" s="49"/>
      <c r="S18" s="49"/>
      <c r="T18" s="49"/>
      <c r="U18" s="49"/>
      <c r="V18" s="50"/>
      <c r="X18" s="27" t="s">
        <v>117</v>
      </c>
      <c r="Y18" s="74"/>
      <c r="Z18" s="27"/>
      <c r="AA18" s="27"/>
      <c r="AB18" s="27"/>
      <c r="AC18" s="27"/>
      <c r="AD18" s="27"/>
      <c r="AE18" s="27"/>
      <c r="AF18" s="27"/>
      <c r="AG18" s="24"/>
      <c r="AH18" s="24"/>
      <c r="AI18" s="24"/>
      <c r="AJ18" s="24"/>
      <c r="AK18" s="25"/>
    </row>
    <row r="19" spans="1:77" ht="21.75" customHeight="1" thickBot="1">
      <c r="A19" s="48" t="s">
        <v>132</v>
      </c>
      <c r="B19" s="104" t="s">
        <v>90</v>
      </c>
      <c r="C19" s="49" t="s">
        <v>115</v>
      </c>
      <c r="D19" s="49" t="s">
        <v>86</v>
      </c>
      <c r="E19" s="49" t="s">
        <v>8</v>
      </c>
      <c r="F19" s="49"/>
      <c r="G19" s="49"/>
      <c r="H19" s="49"/>
      <c r="I19" s="49">
        <v>1</v>
      </c>
      <c r="J19" s="49"/>
      <c r="K19" s="49"/>
      <c r="L19" s="49"/>
      <c r="M19" s="49"/>
      <c r="N19" s="49" t="s">
        <v>91</v>
      </c>
      <c r="O19" s="49"/>
      <c r="P19" s="49"/>
      <c r="Q19" s="49"/>
      <c r="R19" s="49"/>
      <c r="S19" s="49"/>
      <c r="T19" s="49"/>
      <c r="U19" s="49"/>
      <c r="V19" s="50"/>
      <c r="X19" s="23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5"/>
    </row>
    <row r="20" spans="1:77" ht="16.5" thickBot="1">
      <c r="A20" s="48" t="s">
        <v>133</v>
      </c>
      <c r="B20" s="49" t="s">
        <v>92</v>
      </c>
      <c r="C20" s="49" t="s">
        <v>114</v>
      </c>
      <c r="D20" s="49" t="s">
        <v>86</v>
      </c>
      <c r="E20" s="49" t="s">
        <v>8</v>
      </c>
      <c r="F20" s="49"/>
      <c r="G20" s="49"/>
      <c r="H20" s="49">
        <v>1</v>
      </c>
      <c r="I20" s="49">
        <v>1</v>
      </c>
      <c r="J20" s="49"/>
      <c r="K20" s="49"/>
      <c r="L20" s="49"/>
      <c r="M20" s="49"/>
      <c r="N20" s="49"/>
      <c r="O20" s="49"/>
      <c r="P20" s="49"/>
      <c r="Q20" s="49"/>
      <c r="R20" s="49"/>
      <c r="S20" s="49" t="s">
        <v>161</v>
      </c>
      <c r="T20" s="49"/>
      <c r="U20" s="49"/>
      <c r="V20" s="50"/>
      <c r="X20" s="23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5"/>
    </row>
    <row r="21" spans="1:77" ht="32.25" thickBot="1">
      <c r="A21" s="58" t="s">
        <v>134</v>
      </c>
      <c r="B21" s="59" t="s">
        <v>93</v>
      </c>
      <c r="C21" s="66" t="s">
        <v>113</v>
      </c>
      <c r="D21" s="59" t="s">
        <v>86</v>
      </c>
      <c r="E21" s="59" t="s">
        <v>8</v>
      </c>
      <c r="F21" s="59"/>
      <c r="G21" s="59"/>
      <c r="H21" s="59">
        <v>1</v>
      </c>
      <c r="I21" s="59">
        <v>1</v>
      </c>
      <c r="J21" s="59"/>
      <c r="K21" s="59"/>
      <c r="L21" s="59"/>
      <c r="M21" s="59"/>
      <c r="N21" s="59" t="s">
        <v>91</v>
      </c>
      <c r="O21" s="59"/>
      <c r="P21" s="59"/>
      <c r="Q21" s="66" t="s">
        <v>150</v>
      </c>
      <c r="R21" s="59"/>
      <c r="S21" s="59"/>
      <c r="T21" s="59"/>
      <c r="U21" s="59"/>
      <c r="V21" s="60"/>
      <c r="X21" s="23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5"/>
    </row>
    <row r="22" spans="1:77" s="91" customFormat="1" ht="32.25" thickBot="1">
      <c r="A22" s="89" t="s">
        <v>135</v>
      </c>
      <c r="B22" s="87" t="s">
        <v>94</v>
      </c>
      <c r="C22" s="87" t="s">
        <v>124</v>
      </c>
      <c r="D22" s="87" t="s">
        <v>86</v>
      </c>
      <c r="E22" s="87" t="s">
        <v>8</v>
      </c>
      <c r="F22" s="87"/>
      <c r="G22" s="87" t="s">
        <v>146</v>
      </c>
      <c r="H22" s="87"/>
      <c r="I22" s="87">
        <v>1</v>
      </c>
      <c r="J22" s="87"/>
      <c r="K22" s="87"/>
      <c r="L22" s="87"/>
      <c r="M22" s="87" t="s">
        <v>87</v>
      </c>
      <c r="N22" s="87"/>
      <c r="O22" s="87"/>
      <c r="P22" s="87"/>
      <c r="Q22" s="87" t="s">
        <v>87</v>
      </c>
      <c r="R22" s="87"/>
      <c r="S22" s="87"/>
      <c r="T22" s="87"/>
      <c r="U22" s="87"/>
      <c r="V22" s="90"/>
      <c r="X22" s="92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4"/>
    </row>
    <row r="23" spans="1:77" ht="16.5" thickBot="1">
      <c r="A23" s="62" t="s">
        <v>136</v>
      </c>
      <c r="B23" s="63" t="s">
        <v>95</v>
      </c>
      <c r="C23" s="65" t="s">
        <v>112</v>
      </c>
      <c r="D23" s="63" t="s">
        <v>86</v>
      </c>
      <c r="E23" s="63" t="s">
        <v>8</v>
      </c>
      <c r="F23" s="63"/>
      <c r="G23" s="63"/>
      <c r="H23" s="63">
        <v>1</v>
      </c>
      <c r="I23" s="63">
        <v>1</v>
      </c>
      <c r="J23" s="63"/>
      <c r="K23" s="63"/>
      <c r="L23" s="63"/>
      <c r="M23" s="63"/>
      <c r="N23" s="65" t="s">
        <v>88</v>
      </c>
      <c r="O23" s="63"/>
      <c r="P23" s="63"/>
      <c r="Q23" s="63" t="s">
        <v>87</v>
      </c>
      <c r="R23" s="63"/>
      <c r="S23" s="63"/>
      <c r="T23" s="63"/>
      <c r="U23" s="63"/>
      <c r="V23" s="64"/>
    </row>
    <row r="24" spans="1:77" s="101" customFormat="1" ht="16.5" thickBot="1">
      <c r="A24" s="109" t="s">
        <v>130</v>
      </c>
      <c r="B24" s="63" t="s">
        <v>151</v>
      </c>
      <c r="C24" s="65" t="s">
        <v>152</v>
      </c>
      <c r="D24" s="63" t="s">
        <v>86</v>
      </c>
      <c r="E24" s="63" t="s">
        <v>8</v>
      </c>
      <c r="F24" s="63"/>
      <c r="G24" s="63"/>
      <c r="H24" s="63"/>
      <c r="I24" s="63" t="s">
        <v>117</v>
      </c>
      <c r="J24" s="63"/>
      <c r="K24" s="63"/>
      <c r="L24" s="63"/>
      <c r="M24" s="63"/>
      <c r="N24" s="107"/>
      <c r="O24" s="65" t="s">
        <v>89</v>
      </c>
      <c r="P24" s="63"/>
      <c r="Q24" s="63" t="s">
        <v>87</v>
      </c>
      <c r="R24" s="63"/>
      <c r="S24" s="63"/>
      <c r="T24" s="63"/>
      <c r="U24" s="63"/>
      <c r="V24" s="64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</row>
    <row r="25" spans="1:77" ht="36.75" customHeight="1" thickBot="1">
      <c r="A25" s="62" t="s">
        <v>137</v>
      </c>
      <c r="B25" s="63" t="s">
        <v>155</v>
      </c>
      <c r="C25" s="65" t="s">
        <v>110</v>
      </c>
      <c r="D25" s="63" t="s">
        <v>86</v>
      </c>
      <c r="E25" s="63" t="s">
        <v>8</v>
      </c>
      <c r="F25" s="63"/>
      <c r="G25" s="63"/>
      <c r="H25" s="63">
        <v>1</v>
      </c>
      <c r="I25" s="63">
        <v>1</v>
      </c>
      <c r="J25" s="63"/>
      <c r="K25" s="63"/>
      <c r="L25" s="63"/>
      <c r="M25" s="63"/>
      <c r="N25" s="63" t="s">
        <v>88</v>
      </c>
      <c r="O25" s="63"/>
      <c r="P25" s="63"/>
      <c r="Q25" s="63" t="s">
        <v>87</v>
      </c>
      <c r="R25" s="63"/>
      <c r="S25" s="63"/>
      <c r="T25" s="63"/>
      <c r="U25" s="63"/>
      <c r="V25" s="64"/>
    </row>
    <row r="26" spans="1:77" ht="32.25" thickBot="1">
      <c r="A26" s="62" t="s">
        <v>138</v>
      </c>
      <c r="B26" s="63" t="s">
        <v>98</v>
      </c>
      <c r="C26" s="65" t="s">
        <v>109</v>
      </c>
      <c r="D26" s="63" t="s">
        <v>86</v>
      </c>
      <c r="E26" s="63" t="s">
        <v>8</v>
      </c>
      <c r="F26" s="63"/>
      <c r="G26" s="63"/>
      <c r="H26" s="63">
        <v>1</v>
      </c>
      <c r="I26" s="63">
        <v>1</v>
      </c>
      <c r="J26" s="63"/>
      <c r="K26" s="63"/>
      <c r="L26" s="63"/>
      <c r="M26" s="63"/>
      <c r="N26" s="65" t="s">
        <v>88</v>
      </c>
      <c r="O26" s="63"/>
      <c r="P26" s="63"/>
      <c r="Q26" s="63" t="s">
        <v>87</v>
      </c>
      <c r="R26" s="63"/>
      <c r="S26" s="63"/>
      <c r="T26" s="63"/>
      <c r="U26" s="63"/>
      <c r="V26" s="64"/>
    </row>
    <row r="27" spans="1:77" ht="32.25" thickBot="1">
      <c r="A27" s="62" t="s">
        <v>139</v>
      </c>
      <c r="B27" s="63" t="s">
        <v>99</v>
      </c>
      <c r="C27" s="65" t="s">
        <v>108</v>
      </c>
      <c r="D27" s="63" t="s">
        <v>86</v>
      </c>
      <c r="E27" s="63" t="s">
        <v>8</v>
      </c>
      <c r="F27" s="63"/>
      <c r="G27" s="63" t="s">
        <v>100</v>
      </c>
      <c r="H27" s="63"/>
      <c r="I27" s="63">
        <v>1</v>
      </c>
      <c r="J27" s="63"/>
      <c r="K27" s="63"/>
      <c r="L27" s="63"/>
      <c r="M27" s="63"/>
      <c r="N27" s="65" t="s">
        <v>88</v>
      </c>
      <c r="O27" s="63"/>
      <c r="P27" s="63"/>
      <c r="Q27" s="63" t="s">
        <v>87</v>
      </c>
      <c r="R27" s="63"/>
      <c r="S27" s="63"/>
      <c r="T27" s="63"/>
      <c r="U27" s="63"/>
      <c r="V27" s="64"/>
    </row>
    <row r="28" spans="1:77" ht="32.25" thickBot="1">
      <c r="A28" s="62" t="s">
        <v>140</v>
      </c>
      <c r="B28" s="63" t="s">
        <v>101</v>
      </c>
      <c r="C28" s="65" t="s">
        <v>106</v>
      </c>
      <c r="D28" s="63" t="s">
        <v>86</v>
      </c>
      <c r="E28" s="63" t="s">
        <v>8</v>
      </c>
      <c r="F28" s="63"/>
      <c r="G28" s="63" t="s">
        <v>102</v>
      </c>
      <c r="H28" s="63"/>
      <c r="I28" s="63">
        <v>1</v>
      </c>
      <c r="J28" s="63"/>
      <c r="K28" s="63"/>
      <c r="L28" s="63"/>
      <c r="M28" s="63"/>
      <c r="N28" s="65" t="s">
        <v>91</v>
      </c>
      <c r="O28" s="63"/>
      <c r="P28" s="63"/>
      <c r="Q28" s="63" t="s">
        <v>87</v>
      </c>
      <c r="R28" s="63"/>
      <c r="S28" s="63"/>
      <c r="T28" s="63"/>
      <c r="U28" s="63"/>
      <c r="V28" s="64"/>
    </row>
    <row r="29" spans="1:77" ht="32.25" thickBot="1">
      <c r="A29" s="62" t="s">
        <v>141</v>
      </c>
      <c r="B29" s="63" t="s">
        <v>103</v>
      </c>
      <c r="C29" s="65" t="s">
        <v>107</v>
      </c>
      <c r="D29" s="63" t="s">
        <v>86</v>
      </c>
      <c r="E29" s="63" t="s">
        <v>8</v>
      </c>
      <c r="F29" s="63"/>
      <c r="G29" s="63"/>
      <c r="H29" s="63">
        <v>1</v>
      </c>
      <c r="I29" s="63">
        <v>1</v>
      </c>
      <c r="J29" s="63"/>
      <c r="K29" s="63"/>
      <c r="L29" s="63"/>
      <c r="M29" s="63"/>
      <c r="N29" s="67" t="s">
        <v>88</v>
      </c>
      <c r="O29" s="63"/>
      <c r="P29" s="63"/>
      <c r="Q29" s="63" t="s">
        <v>87</v>
      </c>
      <c r="R29" s="63"/>
      <c r="S29" s="63"/>
      <c r="T29" s="63"/>
      <c r="U29" s="63"/>
      <c r="V29" s="64"/>
    </row>
    <row r="30" spans="1:77" ht="16.5" thickBot="1">
      <c r="A30" s="62" t="s">
        <v>142</v>
      </c>
      <c r="B30" s="63" t="s">
        <v>118</v>
      </c>
      <c r="C30" s="65" t="s">
        <v>119</v>
      </c>
      <c r="D30" s="65" t="s">
        <v>86</v>
      </c>
      <c r="E30" s="65" t="s">
        <v>8</v>
      </c>
      <c r="F30" s="63"/>
      <c r="G30" s="63"/>
      <c r="H30" s="65" t="s">
        <v>117</v>
      </c>
      <c r="I30" s="65" t="s">
        <v>117</v>
      </c>
      <c r="J30" s="63"/>
      <c r="K30" s="63"/>
      <c r="L30" s="63"/>
      <c r="M30" s="63"/>
      <c r="N30" s="65" t="s">
        <v>160</v>
      </c>
      <c r="O30" s="63"/>
      <c r="P30" s="63"/>
      <c r="Q30" s="65" t="s">
        <v>87</v>
      </c>
      <c r="R30" s="63"/>
      <c r="S30" s="63"/>
      <c r="T30" s="63"/>
      <c r="U30" s="63"/>
      <c r="V30" s="64"/>
    </row>
    <row r="31" spans="1:77" ht="32.25" thickBot="1">
      <c r="A31" s="62" t="s">
        <v>143</v>
      </c>
      <c r="B31" s="63" t="s">
        <v>121</v>
      </c>
      <c r="C31" s="63" t="s">
        <v>122</v>
      </c>
      <c r="D31" s="63" t="s">
        <v>86</v>
      </c>
      <c r="E31" s="63" t="s">
        <v>8</v>
      </c>
      <c r="F31" s="63"/>
      <c r="G31" s="63"/>
      <c r="H31" s="63" t="s">
        <v>123</v>
      </c>
      <c r="I31" s="63" t="s">
        <v>117</v>
      </c>
      <c r="J31" s="63"/>
      <c r="K31" s="63"/>
      <c r="L31" s="63"/>
      <c r="M31" s="63"/>
      <c r="N31" s="63" t="s">
        <v>88</v>
      </c>
      <c r="O31" s="63"/>
      <c r="P31" s="63"/>
      <c r="Q31" s="65" t="s">
        <v>87</v>
      </c>
      <c r="R31" s="63"/>
      <c r="S31" s="63"/>
      <c r="T31" s="63"/>
      <c r="U31" s="63"/>
      <c r="V31" s="64"/>
    </row>
    <row r="32" spans="1:77" ht="32.25" thickBot="1">
      <c r="A32" s="62" t="s">
        <v>144</v>
      </c>
      <c r="B32" s="63" t="s">
        <v>125</v>
      </c>
      <c r="C32" s="65" t="s">
        <v>126</v>
      </c>
      <c r="D32" s="63" t="s">
        <v>127</v>
      </c>
      <c r="E32" s="63"/>
      <c r="F32" s="63"/>
      <c r="G32" s="63"/>
      <c r="H32" s="63" t="s">
        <v>123</v>
      </c>
      <c r="I32" s="63" t="s">
        <v>117</v>
      </c>
      <c r="J32" s="63"/>
      <c r="K32" s="63"/>
      <c r="L32" s="63"/>
      <c r="M32" s="63"/>
      <c r="N32" s="63"/>
      <c r="O32" s="63" t="s">
        <v>89</v>
      </c>
      <c r="P32" s="63"/>
      <c r="Q32" s="65" t="s">
        <v>87</v>
      </c>
      <c r="R32" s="63"/>
      <c r="S32" s="63"/>
      <c r="T32" s="63"/>
      <c r="U32" s="63"/>
      <c r="V32" s="64"/>
    </row>
    <row r="33" spans="1:22" ht="32.25" thickBot="1">
      <c r="A33" s="62" t="s">
        <v>120</v>
      </c>
      <c r="B33" s="96" t="s">
        <v>128</v>
      </c>
      <c r="C33" s="97" t="s">
        <v>129</v>
      </c>
      <c r="D33" s="96" t="s">
        <v>127</v>
      </c>
      <c r="E33" s="96" t="s">
        <v>8</v>
      </c>
      <c r="F33" s="96"/>
      <c r="G33" s="96" t="s">
        <v>131</v>
      </c>
      <c r="H33" s="96"/>
      <c r="I33" s="96" t="s">
        <v>117</v>
      </c>
      <c r="J33" s="96"/>
      <c r="K33" s="97"/>
      <c r="L33" s="97" t="s">
        <v>87</v>
      </c>
      <c r="M33" s="96"/>
      <c r="N33" s="96"/>
      <c r="O33" s="96"/>
      <c r="P33" s="96"/>
      <c r="Q33" s="97" t="s">
        <v>87</v>
      </c>
      <c r="R33" s="96"/>
      <c r="S33" s="96"/>
      <c r="T33" s="96"/>
      <c r="U33" s="96"/>
      <c r="V33" s="99"/>
    </row>
    <row r="34" spans="1:22" ht="16.5" thickBot="1">
      <c r="A34" s="62" t="s">
        <v>145</v>
      </c>
      <c r="B34" s="63" t="s">
        <v>148</v>
      </c>
      <c r="C34" s="65" t="s">
        <v>149</v>
      </c>
      <c r="D34" s="63" t="s">
        <v>86</v>
      </c>
      <c r="E34" s="63" t="s">
        <v>8</v>
      </c>
      <c r="F34" s="63"/>
      <c r="G34" s="63"/>
      <c r="H34" s="63" t="s">
        <v>132</v>
      </c>
      <c r="I34" s="63" t="s">
        <v>117</v>
      </c>
      <c r="J34" s="63"/>
      <c r="K34" s="63"/>
      <c r="L34" s="63"/>
      <c r="M34" s="63"/>
      <c r="N34" s="65" t="s">
        <v>160</v>
      </c>
      <c r="O34" s="63"/>
      <c r="P34" s="63"/>
      <c r="Q34" s="63" t="s">
        <v>87</v>
      </c>
      <c r="R34" s="63"/>
      <c r="S34" s="63"/>
      <c r="T34" s="63"/>
      <c r="U34" s="63"/>
      <c r="V34" s="64"/>
    </row>
    <row r="35" spans="1:22" ht="16.5" thickBot="1">
      <c r="A35" s="62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8"/>
    </row>
    <row r="36" spans="1:22" ht="15.75">
      <c r="A36" s="62"/>
      <c r="B36" s="63"/>
      <c r="C36" s="65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4"/>
    </row>
  </sheetData>
  <mergeCells count="62">
    <mergeCell ref="Q8:Q16"/>
    <mergeCell ref="K10:L10"/>
    <mergeCell ref="M10:O10"/>
    <mergeCell ref="R10:R16"/>
    <mergeCell ref="R7:U9"/>
    <mergeCell ref="J9:O9"/>
    <mergeCell ref="F10:F16"/>
    <mergeCell ref="H10:H16"/>
    <mergeCell ref="I10:I16"/>
    <mergeCell ref="J10:J16"/>
    <mergeCell ref="P8:P16"/>
    <mergeCell ref="E9:F9"/>
    <mergeCell ref="G9:G16"/>
    <mergeCell ref="H9:I9"/>
    <mergeCell ref="AG9:AK9"/>
    <mergeCell ref="A2:D2"/>
    <mergeCell ref="F2:I2"/>
    <mergeCell ref="K2:N2"/>
    <mergeCell ref="A3:D3"/>
    <mergeCell ref="F3:I3"/>
    <mergeCell ref="K3:N3"/>
    <mergeCell ref="V7:V9"/>
    <mergeCell ref="E8:O8"/>
    <mergeCell ref="E6:Q6"/>
    <mergeCell ref="R6:U6"/>
    <mergeCell ref="A7:A16"/>
    <mergeCell ref="B7:B16"/>
    <mergeCell ref="C7:C16"/>
    <mergeCell ref="M11:M16"/>
    <mergeCell ref="N11:O11"/>
    <mergeCell ref="D7:D16"/>
    <mergeCell ref="E7:Q7"/>
    <mergeCell ref="AE13:AE16"/>
    <mergeCell ref="AF13:AF16"/>
    <mergeCell ref="AB9:AB16"/>
    <mergeCell ref="AC9:AF10"/>
    <mergeCell ref="AC11:AF11"/>
    <mergeCell ref="K11:K16"/>
    <mergeCell ref="L11:L16"/>
    <mergeCell ref="U10:U16"/>
    <mergeCell ref="N12:N16"/>
    <mergeCell ref="O12:O16"/>
    <mergeCell ref="S10:S16"/>
    <mergeCell ref="T10:T16"/>
    <mergeCell ref="V10:V16"/>
    <mergeCell ref="E10:E16"/>
    <mergeCell ref="AB6:AK6"/>
    <mergeCell ref="X7:X16"/>
    <mergeCell ref="Y7:Y16"/>
    <mergeCell ref="Z7:Z16"/>
    <mergeCell ref="AA7:AA16"/>
    <mergeCell ref="AB7:AK8"/>
    <mergeCell ref="AG11:AG16"/>
    <mergeCell ref="AH11:AI11"/>
    <mergeCell ref="AG10:AK10"/>
    <mergeCell ref="AJ11:AJ16"/>
    <mergeCell ref="AK11:AK16"/>
    <mergeCell ref="AC12:AE12"/>
    <mergeCell ref="AH12:AH16"/>
    <mergeCell ref="AI12:AI16"/>
    <mergeCell ref="AC13:AC16"/>
    <mergeCell ref="AD13:AD16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L35"/>
  <sheetViews>
    <sheetView rightToLeft="1" tabSelected="1" topLeftCell="D12" zoomScale="53" zoomScaleNormal="53" workbookViewId="0">
      <selection activeCell="Y19" sqref="Y18:AK19"/>
    </sheetView>
  </sheetViews>
  <sheetFormatPr defaultColWidth="9.140625" defaultRowHeight="15"/>
  <cols>
    <col min="1" max="1" width="6" style="27" customWidth="1"/>
    <col min="2" max="2" width="12" style="27" customWidth="1"/>
    <col min="3" max="3" width="13.85546875" style="27" customWidth="1"/>
    <col min="4" max="4" width="9.42578125" style="27" customWidth="1"/>
    <col min="5" max="10" width="6" style="27" customWidth="1"/>
    <col min="11" max="11" width="7.5703125" style="27" customWidth="1"/>
    <col min="12" max="22" width="6" style="27" customWidth="1"/>
    <col min="23" max="23" width="9.140625" style="27"/>
    <col min="24" max="37" width="9" style="27" customWidth="1"/>
    <col min="38" max="16384" width="9.140625" style="27"/>
  </cols>
  <sheetData>
    <row r="1" spans="1:38" ht="12.75" customHeight="1">
      <c r="A1" s="26" t="s">
        <v>12</v>
      </c>
    </row>
    <row r="2" spans="1:38" ht="12.75" customHeight="1">
      <c r="A2" s="147" t="s">
        <v>54</v>
      </c>
      <c r="B2" s="147"/>
      <c r="C2" s="147"/>
      <c r="D2" s="147"/>
      <c r="E2" s="72"/>
      <c r="F2" s="147" t="s">
        <v>55</v>
      </c>
      <c r="G2" s="147"/>
      <c r="H2" s="147"/>
      <c r="I2" s="147"/>
      <c r="J2" s="72"/>
      <c r="K2" s="147" t="s">
        <v>56</v>
      </c>
      <c r="L2" s="147"/>
      <c r="M2" s="147"/>
      <c r="N2" s="147"/>
      <c r="O2" s="72"/>
      <c r="P2" s="72" t="s">
        <v>57</v>
      </c>
      <c r="Q2" s="72"/>
      <c r="R2" s="72" t="s">
        <v>60</v>
      </c>
      <c r="S2" s="72" t="s">
        <v>58</v>
      </c>
      <c r="T2" s="72" t="s">
        <v>59</v>
      </c>
    </row>
    <row r="3" spans="1:38" s="72" customFormat="1" ht="12.75" customHeight="1">
      <c r="A3" s="204"/>
      <c r="B3" s="204"/>
      <c r="C3" s="204"/>
      <c r="D3" s="204"/>
      <c r="F3" s="204" t="s">
        <v>104</v>
      </c>
      <c r="G3" s="204"/>
      <c r="H3" s="204"/>
      <c r="I3" s="204"/>
      <c r="K3" s="204" t="s">
        <v>105</v>
      </c>
      <c r="L3" s="204"/>
      <c r="M3" s="204"/>
      <c r="N3" s="204"/>
      <c r="R3" s="112" t="s">
        <v>158</v>
      </c>
      <c r="S3" s="112" t="s">
        <v>162</v>
      </c>
      <c r="T3" s="106" t="s">
        <v>159</v>
      </c>
      <c r="AB3" s="29" t="s">
        <v>52</v>
      </c>
    </row>
    <row r="4" spans="1:38" ht="12.75" customHeight="1" thickBot="1">
      <c r="A4" s="27" t="s">
        <v>33</v>
      </c>
      <c r="C4" s="30"/>
      <c r="X4" s="72" t="s">
        <v>34</v>
      </c>
      <c r="AB4" s="29" t="s">
        <v>53</v>
      </c>
    </row>
    <row r="5" spans="1:38" s="123" customFormat="1" ht="22.9" customHeight="1" thickBot="1">
      <c r="A5" s="122" t="s">
        <v>62</v>
      </c>
      <c r="B5" s="122"/>
      <c r="C5" s="122"/>
      <c r="D5" s="122" t="s">
        <v>145</v>
      </c>
      <c r="E5" s="122" t="s">
        <v>145</v>
      </c>
      <c r="F5" s="122" t="s">
        <v>123</v>
      </c>
      <c r="G5" s="122" t="s">
        <v>123</v>
      </c>
      <c r="H5" s="122" t="s">
        <v>139</v>
      </c>
      <c r="I5" s="122" t="s">
        <v>145</v>
      </c>
      <c r="J5" s="122">
        <f>COUNTA(J18:J35)</f>
        <v>0</v>
      </c>
      <c r="K5" s="122"/>
      <c r="L5" s="122">
        <f>COUNTA(L16:L20)</f>
        <v>1</v>
      </c>
      <c r="M5" s="122" t="s">
        <v>123</v>
      </c>
      <c r="N5" s="122" t="s">
        <v>142</v>
      </c>
      <c r="O5" s="122" t="s">
        <v>132</v>
      </c>
      <c r="P5" s="122"/>
      <c r="Q5" s="122"/>
      <c r="R5" s="122" t="s">
        <v>163</v>
      </c>
      <c r="S5" s="122">
        <f>COUNTA(S18:S35)</f>
        <v>0</v>
      </c>
      <c r="T5" s="122"/>
      <c r="U5" s="122"/>
      <c r="V5" s="122">
        <f>COUNTA(V18:V35)</f>
        <v>0</v>
      </c>
      <c r="X5" s="122"/>
      <c r="Y5" s="122">
        <f>COUNTA(Y18:Y22)</f>
        <v>0</v>
      </c>
      <c r="Z5" s="122"/>
      <c r="AA5" s="122"/>
      <c r="AB5" s="122"/>
      <c r="AC5" s="122">
        <f>COUNTA(AC18:AC22)</f>
        <v>0</v>
      </c>
      <c r="AD5" s="122">
        <f>SUMIF(AK18:AK21, "&lt;&gt;", AD18:AD21)</f>
        <v>0</v>
      </c>
      <c r="AE5" s="122">
        <f>SUMIF(AK18:AK21,"&lt;&gt;", AE18:AE21 )</f>
        <v>0</v>
      </c>
      <c r="AF5" s="122">
        <f>COUNTIFS(AK18:AK22, "&lt;&gt;", AF18:AF22, "&lt;&gt;")</f>
        <v>0</v>
      </c>
      <c r="AG5" s="122">
        <f>SUM(AG18:AG22)</f>
        <v>0</v>
      </c>
      <c r="AH5" s="122">
        <f>SUM(AH18:AH22)</f>
        <v>0</v>
      </c>
      <c r="AI5" s="122">
        <f t="shared" ref="AI5:AJ5" si="0">SUM(AI18:AI22)</f>
        <v>0</v>
      </c>
      <c r="AJ5" s="122">
        <f t="shared" si="0"/>
        <v>0</v>
      </c>
      <c r="AK5" s="122">
        <f>COUNTA(AK18:AK22)</f>
        <v>0</v>
      </c>
    </row>
    <row r="6" spans="1:38" ht="9.75" customHeight="1" thickBot="1">
      <c r="A6" s="32">
        <v>1</v>
      </c>
      <c r="B6" s="69">
        <v>2</v>
      </c>
      <c r="C6" s="69">
        <v>3</v>
      </c>
      <c r="D6" s="69">
        <v>4</v>
      </c>
      <c r="E6" s="127">
        <v>5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9"/>
      <c r="R6" s="127">
        <v>6</v>
      </c>
      <c r="S6" s="128"/>
      <c r="T6" s="128"/>
      <c r="U6" s="129"/>
      <c r="V6" s="32">
        <v>7</v>
      </c>
      <c r="X6" s="32">
        <v>1</v>
      </c>
      <c r="Y6" s="69">
        <v>2</v>
      </c>
      <c r="Z6" s="69">
        <v>3</v>
      </c>
      <c r="AA6" s="69">
        <v>4</v>
      </c>
      <c r="AB6" s="127">
        <v>5</v>
      </c>
      <c r="AC6" s="128"/>
      <c r="AD6" s="128"/>
      <c r="AE6" s="128"/>
      <c r="AF6" s="128"/>
      <c r="AG6" s="128"/>
      <c r="AH6" s="128"/>
      <c r="AI6" s="128"/>
      <c r="AJ6" s="128"/>
      <c r="AK6" s="129"/>
    </row>
    <row r="7" spans="1:38" ht="9.75" customHeight="1" thickBot="1">
      <c r="A7" s="130" t="s">
        <v>13</v>
      </c>
      <c r="B7" s="132" t="s">
        <v>31</v>
      </c>
      <c r="C7" s="132" t="s">
        <v>14</v>
      </c>
      <c r="D7" s="132" t="s">
        <v>0</v>
      </c>
      <c r="E7" s="149" t="s">
        <v>15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0"/>
      <c r="R7" s="134" t="s">
        <v>16</v>
      </c>
      <c r="S7" s="142"/>
      <c r="T7" s="142"/>
      <c r="U7" s="143"/>
      <c r="V7" s="130" t="s">
        <v>32</v>
      </c>
      <c r="X7" s="202" t="s">
        <v>35</v>
      </c>
      <c r="Y7" s="202" t="s">
        <v>31</v>
      </c>
      <c r="Z7" s="130" t="s">
        <v>36</v>
      </c>
      <c r="AA7" s="132" t="s">
        <v>0</v>
      </c>
      <c r="AB7" s="134" t="s">
        <v>37</v>
      </c>
      <c r="AC7" s="135"/>
      <c r="AD7" s="135"/>
      <c r="AE7" s="135"/>
      <c r="AF7" s="135"/>
      <c r="AG7" s="135"/>
      <c r="AH7" s="135"/>
      <c r="AI7" s="135"/>
      <c r="AJ7" s="135"/>
      <c r="AK7" s="136"/>
      <c r="AL7" s="29"/>
    </row>
    <row r="8" spans="1:38" ht="11.25" customHeight="1" thickBot="1">
      <c r="A8" s="131"/>
      <c r="B8" s="133"/>
      <c r="C8" s="133"/>
      <c r="D8" s="133"/>
      <c r="E8" s="149" t="s">
        <v>1</v>
      </c>
      <c r="F8" s="153"/>
      <c r="G8" s="153"/>
      <c r="H8" s="153"/>
      <c r="I8" s="153"/>
      <c r="J8" s="153"/>
      <c r="K8" s="153"/>
      <c r="L8" s="153"/>
      <c r="M8" s="153"/>
      <c r="N8" s="153"/>
      <c r="O8" s="150"/>
      <c r="P8" s="158" t="s">
        <v>18</v>
      </c>
      <c r="Q8" s="158" t="s">
        <v>19</v>
      </c>
      <c r="R8" s="161"/>
      <c r="S8" s="162"/>
      <c r="T8" s="162"/>
      <c r="U8" s="163"/>
      <c r="V8" s="155"/>
      <c r="X8" s="203"/>
      <c r="Y8" s="203"/>
      <c r="Z8" s="152"/>
      <c r="AA8" s="152"/>
      <c r="AB8" s="137"/>
      <c r="AC8" s="138"/>
      <c r="AD8" s="138"/>
      <c r="AE8" s="138"/>
      <c r="AF8" s="138"/>
      <c r="AG8" s="138"/>
      <c r="AH8" s="138"/>
      <c r="AI8" s="138"/>
      <c r="AJ8" s="138"/>
      <c r="AK8" s="139"/>
      <c r="AL8" s="29"/>
    </row>
    <row r="9" spans="1:38" ht="32.25" customHeight="1" thickBot="1">
      <c r="A9" s="131"/>
      <c r="B9" s="133"/>
      <c r="C9" s="133"/>
      <c r="D9" s="133"/>
      <c r="E9" s="149" t="s">
        <v>20</v>
      </c>
      <c r="F9" s="150"/>
      <c r="G9" s="130" t="s">
        <v>21</v>
      </c>
      <c r="H9" s="149" t="s">
        <v>22</v>
      </c>
      <c r="I9" s="150"/>
      <c r="J9" s="149" t="s">
        <v>23</v>
      </c>
      <c r="K9" s="153"/>
      <c r="L9" s="153"/>
      <c r="M9" s="153"/>
      <c r="N9" s="153"/>
      <c r="O9" s="150"/>
      <c r="P9" s="159"/>
      <c r="Q9" s="159"/>
      <c r="R9" s="144"/>
      <c r="S9" s="145"/>
      <c r="T9" s="145"/>
      <c r="U9" s="146"/>
      <c r="V9" s="156"/>
      <c r="X9" s="203"/>
      <c r="Y9" s="203"/>
      <c r="Z9" s="152"/>
      <c r="AA9" s="152"/>
      <c r="AB9" s="140" t="s">
        <v>38</v>
      </c>
      <c r="AC9" s="134" t="s">
        <v>49</v>
      </c>
      <c r="AD9" s="142"/>
      <c r="AE9" s="142"/>
      <c r="AF9" s="143"/>
      <c r="AG9" s="149" t="s">
        <v>39</v>
      </c>
      <c r="AH9" s="153"/>
      <c r="AI9" s="153"/>
      <c r="AJ9" s="153"/>
      <c r="AK9" s="150"/>
    </row>
    <row r="10" spans="1:38" ht="19.149999999999999" customHeight="1" thickBot="1">
      <c r="A10" s="131"/>
      <c r="B10" s="133"/>
      <c r="C10" s="133"/>
      <c r="D10" s="133"/>
      <c r="E10" s="130" t="s">
        <v>8</v>
      </c>
      <c r="F10" s="130" t="s">
        <v>9</v>
      </c>
      <c r="G10" s="155"/>
      <c r="H10" s="130" t="s">
        <v>24</v>
      </c>
      <c r="I10" s="130" t="s">
        <v>25</v>
      </c>
      <c r="J10" s="130" t="s">
        <v>26</v>
      </c>
      <c r="K10" s="149" t="s">
        <v>2</v>
      </c>
      <c r="L10" s="150"/>
      <c r="M10" s="149" t="s">
        <v>3</v>
      </c>
      <c r="N10" s="153"/>
      <c r="O10" s="150"/>
      <c r="P10" s="159"/>
      <c r="Q10" s="159"/>
      <c r="R10" s="132" t="s">
        <v>4</v>
      </c>
      <c r="S10" s="132" t="s">
        <v>5</v>
      </c>
      <c r="T10" s="132" t="s">
        <v>7</v>
      </c>
      <c r="U10" s="132" t="s">
        <v>6</v>
      </c>
      <c r="V10" s="133" t="s">
        <v>17</v>
      </c>
      <c r="X10" s="203"/>
      <c r="Y10" s="203"/>
      <c r="Z10" s="152"/>
      <c r="AA10" s="152"/>
      <c r="AB10" s="141"/>
      <c r="AC10" s="144"/>
      <c r="AD10" s="145"/>
      <c r="AE10" s="145"/>
      <c r="AF10" s="146"/>
      <c r="AG10" s="149" t="s">
        <v>40</v>
      </c>
      <c r="AH10" s="153"/>
      <c r="AI10" s="153"/>
      <c r="AJ10" s="153"/>
      <c r="AK10" s="150"/>
    </row>
    <row r="11" spans="1:38" ht="26.25" customHeight="1" thickBot="1">
      <c r="A11" s="131"/>
      <c r="B11" s="133"/>
      <c r="C11" s="133"/>
      <c r="D11" s="133"/>
      <c r="E11" s="131"/>
      <c r="F11" s="131"/>
      <c r="G11" s="155"/>
      <c r="H11" s="131"/>
      <c r="I11" s="131"/>
      <c r="J11" s="131"/>
      <c r="K11" s="130" t="s">
        <v>27</v>
      </c>
      <c r="L11" s="130" t="s">
        <v>28</v>
      </c>
      <c r="M11" s="158" t="s">
        <v>8</v>
      </c>
      <c r="N11" s="149" t="s">
        <v>9</v>
      </c>
      <c r="O11" s="150"/>
      <c r="P11" s="159"/>
      <c r="Q11" s="159"/>
      <c r="R11" s="133"/>
      <c r="S11" s="133"/>
      <c r="T11" s="133"/>
      <c r="U11" s="133"/>
      <c r="V11" s="154"/>
      <c r="X11" s="203"/>
      <c r="Y11" s="203"/>
      <c r="Z11" s="152"/>
      <c r="AA11" s="152"/>
      <c r="AB11" s="141"/>
      <c r="AC11" s="149" t="s">
        <v>41</v>
      </c>
      <c r="AD11" s="153"/>
      <c r="AE11" s="153"/>
      <c r="AF11" s="150"/>
      <c r="AG11" s="132" t="s">
        <v>10</v>
      </c>
      <c r="AH11" s="149" t="s">
        <v>42</v>
      </c>
      <c r="AI11" s="150"/>
      <c r="AJ11" s="132" t="s">
        <v>11</v>
      </c>
      <c r="AK11" s="132" t="s">
        <v>43</v>
      </c>
    </row>
    <row r="12" spans="1:38" ht="15" customHeight="1" thickBot="1">
      <c r="A12" s="131"/>
      <c r="B12" s="133"/>
      <c r="C12" s="133"/>
      <c r="D12" s="133"/>
      <c r="E12" s="131"/>
      <c r="F12" s="131"/>
      <c r="G12" s="155"/>
      <c r="H12" s="131"/>
      <c r="I12" s="131"/>
      <c r="J12" s="131"/>
      <c r="K12" s="131"/>
      <c r="L12" s="131"/>
      <c r="M12" s="159"/>
      <c r="N12" s="157" t="s">
        <v>29</v>
      </c>
      <c r="O12" s="157" t="s">
        <v>30</v>
      </c>
      <c r="P12" s="159"/>
      <c r="Q12" s="159"/>
      <c r="R12" s="133"/>
      <c r="S12" s="133"/>
      <c r="T12" s="133"/>
      <c r="U12" s="133"/>
      <c r="V12" s="154"/>
      <c r="X12" s="203"/>
      <c r="Y12" s="203"/>
      <c r="Z12" s="152"/>
      <c r="AA12" s="152"/>
      <c r="AB12" s="141"/>
      <c r="AC12" s="149" t="s">
        <v>8</v>
      </c>
      <c r="AD12" s="153"/>
      <c r="AE12" s="150"/>
      <c r="AF12" s="34" t="s">
        <v>50</v>
      </c>
      <c r="AG12" s="133"/>
      <c r="AH12" s="130" t="s">
        <v>44</v>
      </c>
      <c r="AI12" s="130" t="s">
        <v>45</v>
      </c>
      <c r="AJ12" s="133"/>
      <c r="AK12" s="133"/>
    </row>
    <row r="13" spans="1:38" ht="14.25" customHeight="1">
      <c r="A13" s="131"/>
      <c r="B13" s="133"/>
      <c r="C13" s="133"/>
      <c r="D13" s="133"/>
      <c r="E13" s="131"/>
      <c r="F13" s="131"/>
      <c r="G13" s="155"/>
      <c r="H13" s="131"/>
      <c r="I13" s="131"/>
      <c r="J13" s="131"/>
      <c r="K13" s="131"/>
      <c r="L13" s="131"/>
      <c r="M13" s="159"/>
      <c r="N13" s="160"/>
      <c r="O13" s="154"/>
      <c r="P13" s="159"/>
      <c r="Q13" s="159"/>
      <c r="R13" s="133"/>
      <c r="S13" s="133"/>
      <c r="T13" s="133"/>
      <c r="U13" s="133"/>
      <c r="V13" s="154"/>
      <c r="X13" s="203"/>
      <c r="Y13" s="203"/>
      <c r="Z13" s="152"/>
      <c r="AA13" s="152"/>
      <c r="AB13" s="141"/>
      <c r="AC13" s="130" t="s">
        <v>46</v>
      </c>
      <c r="AD13" s="130" t="s">
        <v>47</v>
      </c>
      <c r="AE13" s="130" t="s">
        <v>48</v>
      </c>
      <c r="AF13" s="130" t="s">
        <v>51</v>
      </c>
      <c r="AG13" s="133"/>
      <c r="AH13" s="131"/>
      <c r="AI13" s="131"/>
      <c r="AJ13" s="133"/>
      <c r="AK13" s="133"/>
    </row>
    <row r="14" spans="1:38" ht="15" customHeight="1">
      <c r="A14" s="131"/>
      <c r="B14" s="133"/>
      <c r="C14" s="133"/>
      <c r="D14" s="133"/>
      <c r="E14" s="131"/>
      <c r="F14" s="131"/>
      <c r="G14" s="155"/>
      <c r="H14" s="131"/>
      <c r="I14" s="131"/>
      <c r="J14" s="131"/>
      <c r="K14" s="131"/>
      <c r="L14" s="131"/>
      <c r="M14" s="159"/>
      <c r="N14" s="160"/>
      <c r="O14" s="154"/>
      <c r="P14" s="159"/>
      <c r="Q14" s="159"/>
      <c r="R14" s="133"/>
      <c r="S14" s="133"/>
      <c r="T14" s="133"/>
      <c r="U14" s="133"/>
      <c r="V14" s="154"/>
      <c r="X14" s="203"/>
      <c r="Y14" s="203"/>
      <c r="Z14" s="152"/>
      <c r="AA14" s="152"/>
      <c r="AB14" s="141"/>
      <c r="AC14" s="131"/>
      <c r="AD14" s="131"/>
      <c r="AE14" s="131"/>
      <c r="AF14" s="131"/>
      <c r="AG14" s="133"/>
      <c r="AH14" s="131"/>
      <c r="AI14" s="131"/>
      <c r="AJ14" s="133"/>
      <c r="AK14" s="133"/>
    </row>
    <row r="15" spans="1:38" ht="12.75" customHeight="1">
      <c r="A15" s="131"/>
      <c r="B15" s="133"/>
      <c r="C15" s="133"/>
      <c r="D15" s="133"/>
      <c r="E15" s="131"/>
      <c r="F15" s="131"/>
      <c r="G15" s="155"/>
      <c r="H15" s="131"/>
      <c r="I15" s="131"/>
      <c r="J15" s="131"/>
      <c r="K15" s="131"/>
      <c r="L15" s="131"/>
      <c r="M15" s="159"/>
      <c r="N15" s="160"/>
      <c r="O15" s="154"/>
      <c r="P15" s="159"/>
      <c r="Q15" s="159"/>
      <c r="R15" s="133"/>
      <c r="S15" s="133"/>
      <c r="T15" s="133"/>
      <c r="U15" s="133"/>
      <c r="V15" s="154"/>
      <c r="X15" s="203"/>
      <c r="Y15" s="203"/>
      <c r="Z15" s="152"/>
      <c r="AA15" s="152"/>
      <c r="AB15" s="141"/>
      <c r="AC15" s="131"/>
      <c r="AD15" s="131"/>
      <c r="AE15" s="131"/>
      <c r="AF15" s="131"/>
      <c r="AG15" s="133"/>
      <c r="AH15" s="131"/>
      <c r="AI15" s="131"/>
      <c r="AJ15" s="133"/>
      <c r="AK15" s="133"/>
    </row>
    <row r="16" spans="1:38" ht="15.75" hidden="1" customHeight="1" thickBot="1">
      <c r="A16" s="131"/>
      <c r="B16" s="133"/>
      <c r="C16" s="133"/>
      <c r="D16" s="133"/>
      <c r="E16" s="131"/>
      <c r="F16" s="131"/>
      <c r="G16" s="155"/>
      <c r="H16" s="131"/>
      <c r="I16" s="131"/>
      <c r="J16" s="131"/>
      <c r="K16" s="131"/>
      <c r="L16" s="131"/>
      <c r="M16" s="159"/>
      <c r="N16" s="160"/>
      <c r="O16" s="154"/>
      <c r="P16" s="159"/>
      <c r="Q16" s="159"/>
      <c r="R16" s="133"/>
      <c r="S16" s="133"/>
      <c r="T16" s="133"/>
      <c r="U16" s="133"/>
      <c r="V16" s="154"/>
      <c r="X16" s="203"/>
      <c r="Y16" s="203"/>
      <c r="Z16" s="152"/>
      <c r="AA16" s="152"/>
      <c r="AB16" s="141"/>
      <c r="AC16" s="131"/>
      <c r="AD16" s="131"/>
      <c r="AE16" s="131"/>
      <c r="AF16" s="131"/>
      <c r="AG16" s="133"/>
      <c r="AH16" s="131"/>
      <c r="AI16" s="131"/>
      <c r="AJ16" s="133"/>
      <c r="AK16" s="133"/>
    </row>
    <row r="17" spans="1:37" ht="3" customHeight="1" thickBot="1">
      <c r="A17" s="70" t="s">
        <v>63</v>
      </c>
      <c r="B17" s="36" t="s">
        <v>64</v>
      </c>
      <c r="C17" s="36" t="s">
        <v>65</v>
      </c>
      <c r="D17" s="36" t="s">
        <v>66</v>
      </c>
      <c r="E17" s="37" t="s">
        <v>67</v>
      </c>
      <c r="F17" s="37" t="s">
        <v>68</v>
      </c>
      <c r="G17" s="71" t="s">
        <v>69</v>
      </c>
      <c r="H17" s="37" t="s">
        <v>70</v>
      </c>
      <c r="I17" s="37" t="s">
        <v>71</v>
      </c>
      <c r="J17" s="37" t="s">
        <v>72</v>
      </c>
      <c r="K17" s="37" t="s">
        <v>73</v>
      </c>
      <c r="L17" s="37" t="s">
        <v>74</v>
      </c>
      <c r="M17" s="39" t="s">
        <v>75</v>
      </c>
      <c r="N17" s="40" t="s">
        <v>76</v>
      </c>
      <c r="O17" s="41" t="s">
        <v>77</v>
      </c>
      <c r="P17" s="39" t="s">
        <v>78</v>
      </c>
      <c r="Q17" s="39" t="s">
        <v>79</v>
      </c>
      <c r="R17" s="36" t="s">
        <v>80</v>
      </c>
      <c r="S17" s="36" t="s">
        <v>81</v>
      </c>
      <c r="T17" s="36" t="s">
        <v>82</v>
      </c>
      <c r="U17" s="36" t="s">
        <v>83</v>
      </c>
      <c r="V17" s="42" t="s">
        <v>84</v>
      </c>
      <c r="X17" s="124" t="s">
        <v>63</v>
      </c>
      <c r="Y17" s="121" t="s">
        <v>64</v>
      </c>
      <c r="Z17" s="120" t="s">
        <v>65</v>
      </c>
      <c r="AA17" s="120" t="s">
        <v>66</v>
      </c>
      <c r="AB17" s="119" t="s">
        <v>67</v>
      </c>
      <c r="AC17" s="118" t="s">
        <v>68</v>
      </c>
      <c r="AD17" s="118" t="s">
        <v>69</v>
      </c>
      <c r="AE17" s="118" t="s">
        <v>70</v>
      </c>
      <c r="AF17" s="118" t="s">
        <v>71</v>
      </c>
      <c r="AG17" s="36" t="s">
        <v>72</v>
      </c>
      <c r="AH17" s="37" t="s">
        <v>73</v>
      </c>
      <c r="AI17" s="37" t="s">
        <v>74</v>
      </c>
      <c r="AJ17" s="36" t="s">
        <v>75</v>
      </c>
      <c r="AK17" s="47" t="s">
        <v>76</v>
      </c>
    </row>
    <row r="18" spans="1:37" ht="21.75" customHeight="1" thickBot="1">
      <c r="A18" s="48">
        <v>1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50"/>
      <c r="X18" s="125" t="s">
        <v>117</v>
      </c>
      <c r="Y18" s="126"/>
      <c r="Z18" s="125"/>
      <c r="AA18" s="125"/>
      <c r="AB18" s="125"/>
      <c r="AC18" s="125"/>
      <c r="AD18" s="125"/>
      <c r="AE18" s="125"/>
      <c r="AF18" s="125"/>
      <c r="AG18" s="23"/>
      <c r="AH18" s="24"/>
      <c r="AI18" s="24"/>
      <c r="AJ18" s="24"/>
      <c r="AK18" s="25"/>
    </row>
    <row r="19" spans="1:37" ht="21.75" customHeight="1" thickBot="1">
      <c r="A19" s="48" t="s">
        <v>132</v>
      </c>
      <c r="B19" s="105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50"/>
      <c r="X19" s="27" t="s">
        <v>132</v>
      </c>
      <c r="Y19" s="74"/>
      <c r="AG19" s="24"/>
      <c r="AH19" s="24"/>
      <c r="AI19" s="24"/>
      <c r="AJ19" s="24"/>
      <c r="AK19" s="25"/>
    </row>
    <row r="20" spans="1:37" ht="16.5" thickBot="1">
      <c r="A20" s="48" t="s">
        <v>133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50"/>
      <c r="X20" s="27" t="s">
        <v>133</v>
      </c>
      <c r="Y20" s="74"/>
      <c r="AG20" s="24"/>
      <c r="AH20" s="24"/>
      <c r="AI20" s="24"/>
      <c r="AJ20" s="24"/>
      <c r="AK20" s="25"/>
    </row>
    <row r="21" spans="1:37" ht="16.5" thickBot="1">
      <c r="A21" s="58" t="s">
        <v>134</v>
      </c>
      <c r="B21" s="59"/>
      <c r="C21" s="66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60"/>
      <c r="X21" s="51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3"/>
    </row>
    <row r="22" spans="1:37" ht="16.5" thickBot="1">
      <c r="A22" s="62" t="s">
        <v>135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8"/>
      <c r="X22" s="55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7"/>
    </row>
    <row r="23" spans="1:37" ht="16.5" thickBot="1">
      <c r="A23" s="62" t="s">
        <v>136</v>
      </c>
      <c r="B23" s="63"/>
      <c r="C23" s="65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5"/>
      <c r="O23" s="63"/>
      <c r="P23" s="63"/>
      <c r="Q23" s="65"/>
      <c r="R23" s="63"/>
      <c r="S23" s="63"/>
      <c r="T23" s="63"/>
      <c r="U23" s="63"/>
      <c r="V23" s="60"/>
    </row>
    <row r="24" spans="1:37" ht="32.25" customHeight="1" thickBot="1">
      <c r="A24" s="54" t="s">
        <v>130</v>
      </c>
      <c r="B24" s="63"/>
      <c r="C24" s="65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0"/>
    </row>
    <row r="25" spans="1:37" ht="16.5" thickBot="1">
      <c r="A25" s="54" t="s">
        <v>137</v>
      </c>
      <c r="B25" s="63"/>
      <c r="C25" s="65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5"/>
      <c r="O25" s="63"/>
      <c r="P25" s="63"/>
      <c r="Q25" s="63"/>
      <c r="R25" s="63"/>
      <c r="S25" s="63"/>
      <c r="T25" s="63"/>
      <c r="U25" s="63"/>
      <c r="V25" s="60"/>
    </row>
    <row r="26" spans="1:37" ht="16.5" thickBot="1">
      <c r="A26" s="54" t="s">
        <v>138</v>
      </c>
      <c r="B26" s="63"/>
      <c r="C26" s="65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0"/>
    </row>
    <row r="27" spans="1:37" ht="39" customHeight="1" thickBot="1">
      <c r="A27" s="54" t="s">
        <v>139</v>
      </c>
      <c r="B27" s="63"/>
      <c r="C27" s="65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0"/>
    </row>
    <row r="28" spans="1:37" ht="16.5" thickBot="1">
      <c r="A28" s="54" t="s">
        <v>140</v>
      </c>
      <c r="B28" s="63"/>
      <c r="C28" s="65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73"/>
      <c r="O28" s="63"/>
      <c r="P28" s="63"/>
      <c r="Q28" s="63"/>
      <c r="R28" s="63"/>
      <c r="S28" s="63"/>
      <c r="T28" s="63"/>
      <c r="U28" s="63"/>
      <c r="V28" s="60"/>
    </row>
    <row r="29" spans="1:37" ht="16.5" thickBot="1">
      <c r="A29" s="54" t="s">
        <v>141</v>
      </c>
      <c r="B29" s="63"/>
      <c r="C29" s="65"/>
      <c r="D29" s="65"/>
      <c r="E29" s="65"/>
      <c r="F29" s="63"/>
      <c r="G29" s="63"/>
      <c r="H29" s="65"/>
      <c r="I29" s="65"/>
      <c r="J29" s="63"/>
      <c r="K29" s="63"/>
      <c r="L29" s="63"/>
      <c r="M29" s="63"/>
      <c r="N29" s="65"/>
      <c r="O29" s="63"/>
      <c r="P29" s="63"/>
      <c r="Q29" s="65"/>
      <c r="R29" s="63"/>
      <c r="S29" s="63"/>
      <c r="T29" s="63"/>
      <c r="U29" s="63"/>
      <c r="V29" s="60"/>
    </row>
    <row r="30" spans="1:37" ht="16.5" thickBot="1">
      <c r="A30" s="54" t="s">
        <v>142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0"/>
    </row>
    <row r="31" spans="1:37" ht="16.5" thickBot="1">
      <c r="A31" s="54" t="s">
        <v>143</v>
      </c>
      <c r="B31" s="63"/>
      <c r="C31" s="65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0"/>
    </row>
    <row r="32" spans="1:37" ht="16.5" thickBot="1">
      <c r="A32" s="114" t="s">
        <v>144</v>
      </c>
      <c r="B32" s="96"/>
      <c r="C32" s="97"/>
      <c r="D32" s="96"/>
      <c r="E32" s="96"/>
      <c r="F32" s="96"/>
      <c r="G32" s="96"/>
      <c r="H32" s="96"/>
      <c r="I32" s="96"/>
      <c r="J32" s="96"/>
      <c r="K32" s="97"/>
      <c r="L32" s="97"/>
      <c r="M32" s="97"/>
      <c r="N32" s="96"/>
      <c r="O32" s="96"/>
      <c r="P32" s="96"/>
      <c r="Q32" s="96"/>
      <c r="R32" s="96"/>
      <c r="S32" s="96"/>
      <c r="T32" s="96"/>
      <c r="U32" s="96"/>
      <c r="V32" s="115"/>
    </row>
    <row r="33" spans="1:22" ht="24.6" customHeight="1" thickBot="1">
      <c r="A33" s="54" t="s">
        <v>120</v>
      </c>
      <c r="B33" s="63"/>
      <c r="C33" s="65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5"/>
      <c r="O33" s="63"/>
      <c r="P33" s="63"/>
      <c r="Q33" s="63"/>
      <c r="R33" s="63"/>
      <c r="S33" s="63"/>
      <c r="T33" s="63"/>
      <c r="U33" s="63"/>
      <c r="V33" s="60"/>
    </row>
    <row r="34" spans="1:22" ht="16.5" thickBot="1">
      <c r="A34" s="54" t="s">
        <v>145</v>
      </c>
      <c r="B34" s="63"/>
      <c r="C34" s="65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5"/>
      <c r="P34" s="63"/>
      <c r="Q34" s="63"/>
      <c r="R34" s="63"/>
      <c r="S34" s="63"/>
      <c r="T34" s="63"/>
      <c r="U34" s="63"/>
      <c r="V34" s="60"/>
    </row>
    <row r="35" spans="1:22" ht="16.5" thickBot="1">
      <c r="A35" s="54" t="s">
        <v>147</v>
      </c>
      <c r="B35" s="63"/>
      <c r="C35" s="65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0"/>
    </row>
  </sheetData>
  <mergeCells count="62">
    <mergeCell ref="AB7:AK8"/>
    <mergeCell ref="V7:V9"/>
    <mergeCell ref="AB6:AK6"/>
    <mergeCell ref="E8:O8"/>
    <mergeCell ref="K10:L10"/>
    <mergeCell ref="M10:O10"/>
    <mergeCell ref="AG10:AK10"/>
    <mergeCell ref="R6:U6"/>
    <mergeCell ref="R7:U9"/>
    <mergeCell ref="AG9:AK9"/>
    <mergeCell ref="E7:Q7"/>
    <mergeCell ref="E9:F9"/>
    <mergeCell ref="H9:I9"/>
    <mergeCell ref="J9:O9"/>
    <mergeCell ref="Z7:Z16"/>
    <mergeCell ref="AA7:AA16"/>
    <mergeCell ref="A2:D2"/>
    <mergeCell ref="A3:D3"/>
    <mergeCell ref="F2:I2"/>
    <mergeCell ref="F3:I3"/>
    <mergeCell ref="E6:Q6"/>
    <mergeCell ref="K3:N3"/>
    <mergeCell ref="K2:N2"/>
    <mergeCell ref="AH11:AI11"/>
    <mergeCell ref="AG11:AG16"/>
    <mergeCell ref="AJ11:AJ16"/>
    <mergeCell ref="AK11:AK16"/>
    <mergeCell ref="AH12:AH16"/>
    <mergeCell ref="AI12:AI16"/>
    <mergeCell ref="A7:A16"/>
    <mergeCell ref="B7:B16"/>
    <mergeCell ref="C7:C16"/>
    <mergeCell ref="D7:D16"/>
    <mergeCell ref="X7:X16"/>
    <mergeCell ref="N11:O11"/>
    <mergeCell ref="P8:P16"/>
    <mergeCell ref="Q8:Q16"/>
    <mergeCell ref="G9:G16"/>
    <mergeCell ref="E10:E16"/>
    <mergeCell ref="F10:F16"/>
    <mergeCell ref="H10:H16"/>
    <mergeCell ref="I10:I16"/>
    <mergeCell ref="J10:J16"/>
    <mergeCell ref="Y7:Y16"/>
    <mergeCell ref="K11:K16"/>
    <mergeCell ref="L11:L16"/>
    <mergeCell ref="M11:M16"/>
    <mergeCell ref="N12:N16"/>
    <mergeCell ref="O12:O16"/>
    <mergeCell ref="R10:R16"/>
    <mergeCell ref="S10:S16"/>
    <mergeCell ref="T10:T16"/>
    <mergeCell ref="U10:U16"/>
    <mergeCell ref="V10:V16"/>
    <mergeCell ref="AC13:AC16"/>
    <mergeCell ref="AD13:AD16"/>
    <mergeCell ref="AE13:AE16"/>
    <mergeCell ref="AF13:AF16"/>
    <mergeCell ref="AB9:AB16"/>
    <mergeCell ref="AC11:AF11"/>
    <mergeCell ref="AC12:AE12"/>
    <mergeCell ref="AC9:AF10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پرونده" ma:contentTypeID="0x0101007A443FE946FD0045AC88DA9589B1AFD6" ma:contentTypeVersion="0" ma:contentTypeDescription="یک سند جدید ایجاد کنید." ma:contentTypeScope="" ma:versionID="312735feb0240d5b9cc4ace71405a9d0">
  <xsd:schema xmlns:xsd="http://www.w3.org/2001/XMLSchema" xmlns:xs="http://www.w3.org/2001/XMLSchema" xmlns:p="http://schemas.microsoft.com/office/2006/metadata/properties" xmlns:ns2="1047730d-92e1-4018-9084-d932fd3a7f58" targetNamespace="http://schemas.microsoft.com/office/2006/metadata/properties" ma:root="true" ma:fieldsID="54a7b0c75f937540823eed961d665b27" ns2:_="">
    <xsd:import namespace="1047730d-92e1-4018-9084-d932fd3a7f5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7730d-92e1-4018-9084-d932fd3a7f5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مقدار شناسه سند" ma:description="مقدار شناسه سند تعیین شده برای این آیتم." ma:internalName="_dlc_DocId" ma:readOnly="true">
      <xsd:simpleType>
        <xsd:restriction base="dms:Text"/>
      </xsd:simpleType>
    </xsd:element>
    <xsd:element name="_dlc_DocIdUrl" ma:index="9" nillable="true" ma:displayName="شناسه سند" ma:description="پیوند دائمی به این سند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حفظ شناسه" ma:description="نگهداری شناسه در حین افزودن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یات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47730d-92e1-4018-9084-d932fd3a7f58">5NN7CDR5NKU2-488-196</_dlc_DocId>
    <_dlc_DocIdUrl xmlns="1047730d-92e1-4018-9084-d932fd3a7f58">
      <Url>http://www.health.gov.ir/ncdc/genetic/_layouts/DocIdRedir.aspx?ID=5NN7CDR5NKU2-488-196</Url>
      <Description>5NN7CDR5NKU2-488-196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17E4076-D5D7-43BC-864C-9614C1FD8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7730d-92e1-4018-9084-d932fd3a7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9A91BC-A5C7-40F0-803A-89A424ACC98F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1047730d-92e1-4018-9084-d932fd3a7f58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55159D8-F8D4-4DA1-8E7E-7F9B2B66A32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BF6A975-FCE9-4F8C-AA8E-4B36B5D1A98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ماهانه1</vt:lpstr>
      <vt:lpstr>ماهانه2</vt:lpstr>
      <vt:lpstr>ماهانه3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azimi</dc:creator>
  <cp:lastModifiedBy>tayebeh ardestani</cp:lastModifiedBy>
  <dcterms:created xsi:type="dcterms:W3CDTF">2020-04-05T06:01:14Z</dcterms:created>
  <dcterms:modified xsi:type="dcterms:W3CDTF">2025-08-11T03:23:50Z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0x0101007A443FE946FD0045AC88DA9589B1AFD6</vt:lpwstr>
  </property>
  <property fmtid="{D5CDD505-2E9C-101B-9397-08002B2CF9AE}" pid="3" name="_dlc_DocIdItemGuid">
    <vt:lpwstr>78529d3e-bd97-48ed-be42-ac0ec990384f</vt:lpwstr>
  </property>
</Properties>
</file>